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JoachimKienzler\Downloads\Vergabeunterlagen Göppingen\Vergabeunterlagen Göppingen\Anlagen\"/>
    </mc:Choice>
  </mc:AlternateContent>
  <xr:revisionPtr revIDLastSave="0" documentId="13_ncr:1_{5F240D84-80D0-40BE-BEAE-5E521CE3B7F2}" xr6:coauthVersionLast="47" xr6:coauthVersionMax="47" xr10:uidLastSave="{00000000-0000-0000-0000-000000000000}"/>
  <bookViews>
    <workbookView xWindow="12210" yWindow="2115" windowWidth="43200" windowHeight="11235" xr2:uid="{00000000-000D-0000-FFFF-FFFF00000000}"/>
  </bookViews>
  <sheets>
    <sheet name="Preisblatt" sheetId="1" r:id="rId1"/>
    <sheet name="Reinigungsplan" sheetId="2" r:id="rId2"/>
  </sheets>
  <definedNames>
    <definedName name="_xlnm.Print_Titles" localSheetId="1">Reinigungsplan!$5:$5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B19" i="1"/>
  <c r="D28" i="1"/>
  <c r="D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Joachim Kienzler</author>
  </authors>
  <commentList>
    <comment ref="B21" authorId="0" shapeId="0" xr:uid="{6EBF6355-4418-4A5B-9A95-F51776E39EA6}">
      <text>
        <r>
          <rPr>
            <b/>
            <sz val="9"/>
            <color indexed="81"/>
            <rFont val="Segoe UI"/>
            <family val="2"/>
          </rPr>
          <t>Tariflohn in Euro</t>
        </r>
        <r>
          <rPr>
            <sz val="9"/>
            <color indexed="81"/>
            <rFont val="Segoe UI"/>
            <family val="2"/>
          </rPr>
          <t xml:space="preserve">
Bitte den Betrag eintragen
ohne Euro-Zeichen</t>
        </r>
      </text>
    </comment>
    <comment ref="B22" authorId="0" shapeId="0" xr:uid="{ED4300EA-B00E-4C78-88AA-DED3DD0605AE}">
      <text>
        <r>
          <rPr>
            <b/>
            <sz val="9"/>
            <color indexed="81"/>
            <rFont val="Segoe UI"/>
            <family val="2"/>
          </rPr>
          <t>Unternehmerzuschlag in Prozent</t>
        </r>
        <r>
          <rPr>
            <sz val="9"/>
            <color indexed="81"/>
            <rFont val="Segoe UI"/>
            <family val="2"/>
          </rPr>
          <t xml:space="preserve">
Bitte ohne %-Zeichen eintragen</t>
        </r>
      </text>
    </comment>
    <comment ref="B25" authorId="0" shapeId="0" xr:uid="{D5ABE72D-97A8-4C84-9C18-B5B162897C18}">
      <text>
        <r>
          <rPr>
            <b/>
            <sz val="9"/>
            <color indexed="81"/>
            <rFont val="Segoe UI"/>
            <family val="2"/>
          </rPr>
          <t xml:space="preserve">Stundenverrechnungssatz in Euro
</t>
        </r>
        <r>
          <rPr>
            <sz val="9"/>
            <color indexed="81"/>
            <rFont val="Segoe UI"/>
            <family val="2"/>
          </rPr>
          <t>für zusätzliche Serviceleistungen / Sonderreinigung</t>
        </r>
      </text>
    </comment>
    <comment ref="B26" authorId="0" shapeId="0" xr:uid="{15CCCE25-7BDE-4751-9C0B-D7EFCC509D29}">
      <text>
        <r>
          <rPr>
            <b/>
            <sz val="9"/>
            <color indexed="81"/>
            <rFont val="Segoe UI"/>
            <family val="2"/>
          </rPr>
          <t xml:space="preserve">Sonntagszuschlag in Prozent
</t>
        </r>
        <r>
          <rPr>
            <sz val="9"/>
            <color indexed="81"/>
            <rFont val="Segoe UI"/>
            <family val="2"/>
          </rPr>
          <t>Bitte ohne %-Zeichen eintragen</t>
        </r>
      </text>
    </comment>
  </commentList>
</comments>
</file>

<file path=xl/sharedStrings.xml><?xml version="1.0" encoding="utf-8"?>
<sst xmlns="http://schemas.openxmlformats.org/spreadsheetml/2006/main" count="200" uniqueCount="83">
  <si>
    <t>Raumgruppen
gem. Leistungsverzeichnis</t>
  </si>
  <si>
    <t>Fläche (m²)</t>
  </si>
  <si>
    <t>Stunden pro Jahr</t>
  </si>
  <si>
    <t>Tariflohn (€)</t>
  </si>
  <si>
    <t>Unternehmerzuschlag (%)</t>
  </si>
  <si>
    <t>inkl. aller betrieblichen Kosten, Materialien, Geräte etc.</t>
  </si>
  <si>
    <t>€ pro Stunde</t>
  </si>
  <si>
    <t>Stundenverrechnungssatz (€)</t>
  </si>
  <si>
    <t>für Sonderreinigungen/Grundreinigungen, nur auf Anforderung</t>
  </si>
  <si>
    <t>Sonntagszuschlag (%)</t>
  </si>
  <si>
    <t>Teeküche</t>
  </si>
  <si>
    <t>Cafeteria</t>
  </si>
  <si>
    <t>Umkleiden/Fitness</t>
  </si>
  <si>
    <t>Gesamtfläche (m²)</t>
  </si>
  <si>
    <t>Büros und Besprechungsräume (inkl. Kopiererraum)</t>
  </si>
  <si>
    <t>Verkehrsflächen (Eingang, Foyer, Flure, Zwischenräume, Aufzug, Treppen)</t>
  </si>
  <si>
    <t>Archive/Lager</t>
  </si>
  <si>
    <t>Sanitätsraum</t>
  </si>
  <si>
    <t>Dachterrasse</t>
  </si>
  <si>
    <t>Sanitäre Anlagen (WC, Duschen)</t>
  </si>
  <si>
    <t>Vorplatz/Stiefelwaschraum/Lagerraum PSA</t>
  </si>
  <si>
    <t>Labor mit Büro und Lager</t>
  </si>
  <si>
    <t>Anlagenteile: Trocknung, SEW, Schlosserei, E-Werkst., Maschinenhaus, Schaltwarte…</t>
  </si>
  <si>
    <t>Aussenanlagen RÜB 38, RÜB 11/16, RÜB 18/20</t>
  </si>
  <si>
    <t>Reinigungsdauer in Std./Woche anhand des Reinigungsplans</t>
  </si>
  <si>
    <t>Reinigungsplan</t>
  </si>
  <si>
    <t>Preisblatt</t>
  </si>
  <si>
    <t>Tätigkeiten</t>
  </si>
  <si>
    <t>Mo</t>
  </si>
  <si>
    <t>Di</t>
  </si>
  <si>
    <t>Mi</t>
  </si>
  <si>
    <t>Do</t>
  </si>
  <si>
    <t>Fr</t>
  </si>
  <si>
    <t>Bemerkungen</t>
  </si>
  <si>
    <t>Abfallbehälter entleeren und getrennt entsorgen</t>
  </si>
  <si>
    <t>Mülltrennung beachten</t>
  </si>
  <si>
    <t>Behälter mit Beutel bestücken</t>
  </si>
  <si>
    <t>Boden kehren</t>
  </si>
  <si>
    <t>Einrichtungsgegenstände &lt; 1,70 m entstauben</t>
  </si>
  <si>
    <t>Boden nebelfeucht reinigen</t>
  </si>
  <si>
    <t>Mobiliaroberflächen, Fensterbänke, Telefon nebelfeucht reinigen</t>
  </si>
  <si>
    <t>Türen, Lichtschalter, Steckdosen, Türgriffe, Innenverglasungen nebelfeucht reinigen</t>
  </si>
  <si>
    <t>Intervall monatlich</t>
  </si>
  <si>
    <t>Heizkörper und -rohre, Sockelleisten nebelfeucht reinigen</t>
  </si>
  <si>
    <t>Spinnweben entfernen</t>
  </si>
  <si>
    <t>Mobiliaroberflächen entstauben</t>
  </si>
  <si>
    <t>Mobiliaroberflächen nebelfeucht reinigen</t>
  </si>
  <si>
    <t>Archive, Lager</t>
  </si>
  <si>
    <t>nach Benutzung: Waschbecken, Liege, Oberflächen, Boden</t>
  </si>
  <si>
    <t>Sichtreinigung</t>
  </si>
  <si>
    <t>wöchentlich</t>
  </si>
  <si>
    <t>Behälter innen und außen von Rückständen befreien und säubern</t>
  </si>
  <si>
    <t>Waschbecken hygienisch reinigen</t>
  </si>
  <si>
    <t>Handtuchspender, Seifenspender auffüllen</t>
  </si>
  <si>
    <t>Mobiliaroberflächen, Fensterbänke nebelfeucht reinigen</t>
  </si>
  <si>
    <t>Boden kehren und nebelfeucht reinigen</t>
  </si>
  <si>
    <t>Mobiliaroberflächen</t>
  </si>
  <si>
    <t>Fensterbänke nebelfeucht reinigen</t>
  </si>
  <si>
    <t>Tische abwischen/Aschenbecher leeren</t>
  </si>
  <si>
    <t>Mülleiner leeren</t>
  </si>
  <si>
    <t>Boden wischen</t>
  </si>
  <si>
    <t>Umkleiden / Fitnessraum</t>
  </si>
  <si>
    <t>Handwaschbecken hygienisch reinigen</t>
  </si>
  <si>
    <t>WC und Pisuar (Innen-/Außenflächen) hygienisch reinigen</t>
  </si>
  <si>
    <t>Spiegel und Armaturen reinigen</t>
  </si>
  <si>
    <t>Fliesenbeläge reinigen</t>
  </si>
  <si>
    <t>Duschbereich reinigen</t>
  </si>
  <si>
    <t>Boden, Wände und Fugen Grundreinigung</t>
  </si>
  <si>
    <t>Intervall jährlich</t>
  </si>
  <si>
    <t>Kehren</t>
  </si>
  <si>
    <t>nass wischen</t>
  </si>
  <si>
    <t>Waschbecken und Waschträge hygienisch reinigen</t>
  </si>
  <si>
    <t>Reagenzgläser und Probenflaschen (vorgereinigt) spülen</t>
  </si>
  <si>
    <t>X</t>
  </si>
  <si>
    <t>Kühlschrank abwischen aussen und innen</t>
  </si>
  <si>
    <t>2x / Monat</t>
  </si>
  <si>
    <t>7.30 - 8.30 Uhr</t>
  </si>
  <si>
    <t>nach Benutzung</t>
  </si>
  <si>
    <t>ab 11 Uhr !!</t>
  </si>
  <si>
    <t>Raum 026 u. 116   Sichtreinigung</t>
  </si>
  <si>
    <t>2-wöchentlich</t>
  </si>
  <si>
    <t>Umsatzsteuersatz (%)</t>
  </si>
  <si>
    <t>Angebotssumme für 48 Monate: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</si>
</sst>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1" x14ac:knownFonts="1">
    <font>
      <sz val="11"/>
      <color theme="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6"/>
      <name val="Arial"/>
      <family val="2"/>
    </font>
    <font>
      <b/>
      <sz val="11"/>
      <color rgb="FFFFFFFF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u/>
      <sz val="11"/>
      <color theme="1"/>
      <name val="Arial"/>
      <family val="2"/>
    </font>
    <font>
      <u/>
      <sz val="11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5"/>
      </patternFill>
    </fill>
    <fill>
      <patternFill patternType="solid">
        <fgColor theme="3" tint="0.79995117038483843"/>
        <bgColor indexed="65"/>
      </patternFill>
    </fill>
    <fill>
      <patternFill patternType="solid">
        <fgColor theme="3" tint="0.59996337778862885"/>
        <bgColor indexed="65"/>
      </patternFill>
    </fill>
    <fill>
      <patternFill patternType="solid">
        <fgColor theme="4" tint="0.79995117038483843"/>
        <bgColor indexed="65"/>
      </patternFill>
    </fill>
    <fill>
      <patternFill patternType="solid">
        <fgColor rgb="FF1F4E79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20" fillId="0" borderId="0"/>
  </cellStyleXfs>
  <cellXfs count="80">
    <xf numFmtId="0" fontId="0" fillId="0" borderId="0" xfId="0"/>
    <xf numFmtId="2" fontId="3" fillId="2" borderId="5" xfId="0" applyNumberFormat="1" applyFont="1" applyFill="1" applyBorder="1"/>
    <xf numFmtId="1" fontId="3" fillId="2" borderId="5" xfId="0" applyNumberFormat="1" applyFont="1" applyFill="1" applyBorder="1"/>
    <xf numFmtId="0" fontId="3" fillId="2" borderId="5" xfId="0" applyFont="1" applyFill="1" applyBorder="1" applyAlignment="1">
      <alignment vertical="top"/>
    </xf>
    <xf numFmtId="2" fontId="3" fillId="2" borderId="5" xfId="0" applyNumberFormat="1" applyFont="1" applyFill="1" applyBorder="1" applyAlignment="1">
      <alignment vertical="top"/>
    </xf>
    <xf numFmtId="0" fontId="3" fillId="5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5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3" fillId="5" borderId="0" xfId="0" applyFont="1" applyFill="1"/>
    <xf numFmtId="4" fontId="3" fillId="5" borderId="0" xfId="0" applyNumberFormat="1" applyFont="1" applyFill="1"/>
    <xf numFmtId="0" fontId="3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3" fillId="0" borderId="0" xfId="0" applyFont="1"/>
    <xf numFmtId="0" fontId="3" fillId="3" borderId="3" xfId="0" applyFont="1" applyFill="1" applyBorder="1"/>
    <xf numFmtId="4" fontId="4" fillId="3" borderId="4" xfId="0" applyNumberFormat="1" applyFont="1" applyFill="1" applyBorder="1"/>
    <xf numFmtId="0" fontId="3" fillId="5" borderId="0" xfId="0" applyFont="1" applyFill="1" applyAlignment="1">
      <alignment horizontal="center" vertical="top"/>
    </xf>
    <xf numFmtId="4" fontId="4" fillId="3" borderId="1" xfId="0" applyNumberFormat="1" applyFont="1" applyFill="1" applyBorder="1" applyAlignment="1">
      <alignment horizontal="right"/>
    </xf>
    <xf numFmtId="0" fontId="3" fillId="3" borderId="5" xfId="0" applyFont="1" applyFill="1" applyBorder="1"/>
    <xf numFmtId="0" fontId="3" fillId="5" borderId="0" xfId="0" applyFont="1" applyFill="1" applyAlignment="1">
      <alignment horizontal="right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164" fontId="3" fillId="5" borderId="0" xfId="0" applyNumberFormat="1" applyFont="1" applyFill="1"/>
    <xf numFmtId="0" fontId="9" fillId="6" borderId="6" xfId="0" applyFont="1" applyFill="1" applyBorder="1" applyAlignment="1">
      <alignment vertical="center" wrapText="1"/>
    </xf>
    <xf numFmtId="0" fontId="9" fillId="6" borderId="10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top" wrapText="1"/>
    </xf>
    <xf numFmtId="0" fontId="3" fillId="3" borderId="8" xfId="0" applyFont="1" applyFill="1" applyBorder="1" applyAlignment="1">
      <alignment wrapText="1"/>
    </xf>
    <xf numFmtId="2" fontId="4" fillId="3" borderId="7" xfId="0" applyNumberFormat="1" applyFont="1" applyFill="1" applyBorder="1" applyAlignment="1">
      <alignment vertical="top" wrapText="1"/>
    </xf>
    <xf numFmtId="2" fontId="4" fillId="3" borderId="8" xfId="0" applyNumberFormat="1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vertical="top"/>
    </xf>
    <xf numFmtId="0" fontId="8" fillId="4" borderId="3" xfId="0" applyFont="1" applyFill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164" fontId="8" fillId="4" borderId="1" xfId="0" applyNumberFormat="1" applyFont="1" applyFill="1" applyBorder="1" applyAlignment="1">
      <alignment vertical="center"/>
    </xf>
    <xf numFmtId="164" fontId="4" fillId="3" borderId="1" xfId="0" applyNumberFormat="1" applyFont="1" applyFill="1" applyBorder="1" applyAlignment="1">
      <alignment horizontal="right" vertical="top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10" applyFont="1" applyAlignment="1">
      <alignment vertical="center" wrapText="1"/>
    </xf>
    <xf numFmtId="0" fontId="13" fillId="0" borderId="0" xfId="10" applyFont="1" applyAlignment="1">
      <alignment horizontal="center" vertical="center"/>
    </xf>
    <xf numFmtId="0" fontId="14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0" fontId="16" fillId="7" borderId="14" xfId="10" applyFont="1" applyFill="1" applyBorder="1" applyAlignment="1">
      <alignment vertical="center" wrapText="1"/>
    </xf>
    <xf numFmtId="0" fontId="16" fillId="7" borderId="14" xfId="10" applyFont="1" applyFill="1" applyBorder="1" applyAlignment="1">
      <alignment horizontal="center" vertical="center"/>
    </xf>
    <xf numFmtId="0" fontId="17" fillId="7" borderId="14" xfId="10" applyFont="1" applyFill="1" applyBorder="1" applyAlignment="1">
      <alignment vertical="center"/>
    </xf>
    <xf numFmtId="0" fontId="16" fillId="0" borderId="0" xfId="10" applyFont="1" applyAlignment="1">
      <alignment vertical="center"/>
    </xf>
    <xf numFmtId="0" fontId="13" fillId="0" borderId="5" xfId="10" applyFont="1" applyBorder="1" applyAlignment="1">
      <alignment vertical="center" wrapText="1"/>
    </xf>
    <xf numFmtId="0" fontId="13" fillId="0" borderId="5" xfId="10" applyFont="1" applyBorder="1" applyAlignment="1">
      <alignment horizontal="center" vertical="center"/>
    </xf>
    <xf numFmtId="0" fontId="14" fillId="0" borderId="5" xfId="10" applyFont="1" applyBorder="1" applyAlignment="1">
      <alignment vertical="center"/>
    </xf>
    <xf numFmtId="0" fontId="14" fillId="0" borderId="16" xfId="10" applyFont="1" applyBorder="1" applyAlignment="1">
      <alignment vertical="center"/>
    </xf>
    <xf numFmtId="0" fontId="13" fillId="0" borderId="0" xfId="10" applyFont="1" applyAlignment="1">
      <alignment vertical="center" wrapText="1"/>
    </xf>
    <xf numFmtId="0" fontId="3" fillId="3" borderId="9" xfId="0" applyFont="1" applyFill="1" applyBorder="1" applyAlignment="1">
      <alignment wrapText="1"/>
    </xf>
    <xf numFmtId="2" fontId="4" fillId="3" borderId="9" xfId="0" applyNumberFormat="1" applyFont="1" applyFill="1" applyBorder="1" applyAlignment="1">
      <alignment vertical="top" wrapText="1"/>
    </xf>
    <xf numFmtId="0" fontId="13" fillId="3" borderId="8" xfId="0" applyFont="1" applyFill="1" applyBorder="1" applyAlignment="1">
      <alignment vertical="top" wrapText="1"/>
    </xf>
    <xf numFmtId="0" fontId="18" fillId="8" borderId="5" xfId="10" applyFont="1" applyFill="1" applyBorder="1" applyAlignment="1">
      <alignment vertical="center" wrapText="1"/>
    </xf>
    <xf numFmtId="0" fontId="19" fillId="8" borderId="5" xfId="10" applyFont="1" applyFill="1" applyBorder="1" applyAlignment="1">
      <alignment vertical="center"/>
    </xf>
    <xf numFmtId="0" fontId="13" fillId="9" borderId="0" xfId="10" applyFont="1" applyFill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5" xfId="1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3" fillId="5" borderId="11" xfId="0" applyFont="1" applyFill="1" applyBorder="1" applyAlignment="1">
      <alignment horizontal="right" vertical="top" wrapText="1"/>
    </xf>
    <xf numFmtId="0" fontId="12" fillId="6" borderId="10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right" vertical="top" wrapText="1"/>
    </xf>
    <xf numFmtId="0" fontId="5" fillId="2" borderId="13" xfId="0" applyFont="1" applyFill="1" applyBorder="1" applyAlignment="1">
      <alignment horizontal="right" vertical="top" wrapText="1"/>
    </xf>
    <xf numFmtId="0" fontId="3" fillId="0" borderId="1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3" fillId="0" borderId="20" xfId="10" applyFont="1" applyBorder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18" fillId="8" borderId="5" xfId="10" applyFont="1" applyFill="1" applyBorder="1" applyAlignment="1">
      <alignment vertical="center" wrapText="1"/>
    </xf>
    <xf numFmtId="0" fontId="19" fillId="8" borderId="5" xfId="10" applyFont="1" applyFill="1" applyBorder="1" applyAlignment="1">
      <alignment vertical="center"/>
    </xf>
    <xf numFmtId="0" fontId="1" fillId="8" borderId="5" xfId="10" applyFill="1" applyBorder="1" applyAlignment="1">
      <alignment vertical="center"/>
    </xf>
    <xf numFmtId="0" fontId="18" fillId="8" borderId="17" xfId="10" applyFont="1" applyFill="1" applyBorder="1" applyAlignment="1">
      <alignment vertical="center" wrapText="1"/>
    </xf>
    <xf numFmtId="0" fontId="18" fillId="8" borderId="18" xfId="10" applyFont="1" applyFill="1" applyBorder="1" applyAlignment="1">
      <alignment vertical="center" wrapText="1"/>
    </xf>
    <xf numFmtId="0" fontId="18" fillId="8" borderId="16" xfId="10" applyFont="1" applyFill="1" applyBorder="1" applyAlignment="1">
      <alignment vertical="center" wrapText="1"/>
    </xf>
    <xf numFmtId="0" fontId="18" fillId="8" borderId="15" xfId="10" applyFont="1" applyFill="1" applyBorder="1" applyAlignment="1">
      <alignment vertical="center" wrapText="1"/>
    </xf>
    <xf numFmtId="0" fontId="1" fillId="8" borderId="15" xfId="10" applyFill="1" applyBorder="1" applyAlignment="1">
      <alignment vertical="center"/>
    </xf>
  </cellXfs>
  <cellStyles count="12">
    <cellStyle name="Euro_20080530 Anlage K.0 Erläuterungen_HUGO BOSS" xfId="1" xr:uid="{00000000-0005-0000-0000-000000000000}"/>
    <cellStyle name="Prozent 2" xfId="2" xr:uid="{00000000-0005-0000-0000-000001000000}"/>
    <cellStyle name="Standard" xfId="0" builtinId="0"/>
    <cellStyle name="Standard 11" xfId="3" xr:uid="{00000000-0005-0000-0000-000003000000}"/>
    <cellStyle name="Standard 11 2 2" xfId="4" xr:uid="{00000000-0005-0000-0000-000004000000}"/>
    <cellStyle name="Standard 2" xfId="5" xr:uid="{00000000-0005-0000-0000-000005000000}"/>
    <cellStyle name="Standard 3" xfId="6" xr:uid="{00000000-0005-0000-0000-000006000000}"/>
    <cellStyle name="Standard 4" xfId="7" xr:uid="{00000000-0005-0000-0000-000007000000}"/>
    <cellStyle name="Standard 5" xfId="10" xr:uid="{03AC30D7-160A-45F5-929F-98B3F72554F5}"/>
    <cellStyle name="Standard 6" xfId="11" xr:uid="{6D6D782F-6B98-4E23-965C-707DA9C89DCB}"/>
    <cellStyle name="Währung 2" xfId="8" xr:uid="{00000000-0005-0000-0000-000008000000}"/>
    <cellStyle name="Währung 3" xfId="9" xr:uid="{00000000-0005-0000-0000-000009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4</xdr:col>
      <xdr:colOff>0</xdr:colOff>
      <xdr:row>20</xdr:row>
      <xdr:rowOff>0</xdr:rowOff>
    </xdr:to>
    <xdr:sp macro="" textlink="">
      <xdr:nvSpPr>
        <xdr:cNvPr id="1102" name="Text Box 78" hidden="1">
          <a:extLst>
            <a:ext uri="{FF2B5EF4-FFF2-40B4-BE49-F238E27FC236}">
              <a16:creationId xmlns:a16="http://schemas.microsoft.com/office/drawing/2014/main" id="{313F4F76-DBFC-2510-CE05-33B9A577126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4</xdr:col>
      <xdr:colOff>0</xdr:colOff>
      <xdr:row>36</xdr:row>
      <xdr:rowOff>0</xdr:rowOff>
    </xdr:to>
    <xdr:sp macro="" textlink="">
      <xdr:nvSpPr>
        <xdr:cNvPr id="2" name="AutoShape 78">
          <a:extLst>
            <a:ext uri="{FF2B5EF4-FFF2-40B4-BE49-F238E27FC236}">
              <a16:creationId xmlns:a16="http://schemas.microsoft.com/office/drawing/2014/main" id="{A75FCCE8-E4CC-AD60-DC1C-EF868E2DCD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584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3" name="AutoShape 78">
          <a:extLst>
            <a:ext uri="{FF2B5EF4-FFF2-40B4-BE49-F238E27FC236}">
              <a16:creationId xmlns:a16="http://schemas.microsoft.com/office/drawing/2014/main" id="{02E00205-5BF1-B8FB-CEC3-78BB6D0F0F0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77851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4" name="AutoShape 78">
          <a:extLst>
            <a:ext uri="{FF2B5EF4-FFF2-40B4-BE49-F238E27FC236}">
              <a16:creationId xmlns:a16="http://schemas.microsoft.com/office/drawing/2014/main" id="{23BE075C-8143-2D4F-7C36-AB1CDECCE4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77851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3</xdr:col>
      <xdr:colOff>516895</xdr:colOff>
      <xdr:row>0</xdr:row>
      <xdr:rowOff>47626</xdr:rowOff>
    </xdr:from>
    <xdr:to>
      <xdr:col>3</xdr:col>
      <xdr:colOff>1922790</xdr:colOff>
      <xdr:row>2</xdr:row>
      <xdr:rowOff>104776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16BD65C6-40BA-4640-910F-EC6F8A45C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4395" y="47626"/>
          <a:ext cx="140589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113670</xdr:colOff>
      <xdr:row>0</xdr:row>
      <xdr:rowOff>114301</xdr:rowOff>
    </xdr:from>
    <xdr:to>
      <xdr:col>6</xdr:col>
      <xdr:colOff>1107450</xdr:colOff>
      <xdr:row>2</xdr:row>
      <xdr:rowOff>113666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F13584B-88D6-40BD-8FFA-DED5A4159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3270" y="114301"/>
          <a:ext cx="1527180" cy="494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 2007 - 2010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32"/>
  <sheetViews>
    <sheetView tabSelected="1" topLeftCell="A15" workbookViewId="0">
      <selection activeCell="B5" sqref="B5:B17"/>
    </sheetView>
  </sheetViews>
  <sheetFormatPr baseColWidth="10" defaultColWidth="0" defaultRowHeight="14.25" zeroHeight="1" x14ac:dyDescent="0.2"/>
  <cols>
    <col min="1" max="1" width="38" style="13" customWidth="1"/>
    <col min="2" max="2" width="15" style="13" customWidth="1"/>
    <col min="3" max="3" width="47" style="13" customWidth="1"/>
    <col min="4" max="4" width="34.85546875" style="20" customWidth="1"/>
    <col min="5" max="5" width="5" style="13" customWidth="1"/>
    <col min="6" max="6" width="22" style="13" customWidth="1"/>
    <col min="7" max="16384" width="0" style="13" hidden="1"/>
  </cols>
  <sheetData>
    <row r="1" spans="1:7" s="6" customFormat="1" ht="19.5" customHeight="1" x14ac:dyDescent="0.25">
      <c r="A1" s="35"/>
      <c r="B1" s="36"/>
      <c r="C1" s="36"/>
      <c r="D1" s="61"/>
      <c r="E1" s="36"/>
      <c r="F1" s="36"/>
      <c r="G1" s="37"/>
    </row>
    <row r="2" spans="1:7" s="8" customFormat="1" ht="19.5" customHeight="1" x14ac:dyDescent="0.25">
      <c r="A2" s="38" t="s">
        <v>26</v>
      </c>
      <c r="B2" s="36"/>
      <c r="C2" s="36"/>
      <c r="D2" s="61"/>
      <c r="E2" s="36"/>
      <c r="F2" s="36"/>
      <c r="G2" s="37"/>
    </row>
    <row r="3" spans="1:7" s="8" customFormat="1" ht="19.5" customHeight="1" thickBot="1" x14ac:dyDescent="0.3">
      <c r="A3" s="35"/>
      <c r="B3" s="36"/>
      <c r="C3" s="36"/>
      <c r="D3" s="62"/>
      <c r="E3" s="36"/>
      <c r="F3" s="36"/>
      <c r="G3" s="37"/>
    </row>
    <row r="4" spans="1:7" s="8" customFormat="1" ht="30.75" thickBot="1" x14ac:dyDescent="0.3">
      <c r="A4" s="23" t="s">
        <v>0</v>
      </c>
      <c r="B4" s="24" t="s">
        <v>1</v>
      </c>
      <c r="C4" s="64" t="s">
        <v>24</v>
      </c>
      <c r="D4" s="65"/>
      <c r="E4" s="5"/>
      <c r="F4" s="6"/>
      <c r="G4" s="6"/>
    </row>
    <row r="5" spans="1:7" s="8" customFormat="1" ht="28.5" customHeight="1" thickBot="1" x14ac:dyDescent="0.3">
      <c r="A5" s="25" t="s">
        <v>14</v>
      </c>
      <c r="B5" s="27">
        <v>628.62</v>
      </c>
      <c r="C5" s="66"/>
      <c r="D5" s="67"/>
      <c r="E5" s="7"/>
    </row>
    <row r="6" spans="1:7" s="8" customFormat="1" ht="28.5" customHeight="1" thickBot="1" x14ac:dyDescent="0.3">
      <c r="A6" s="54" t="s">
        <v>15</v>
      </c>
      <c r="B6" s="28">
        <v>460.75</v>
      </c>
      <c r="C6" s="66"/>
      <c r="D6" s="67"/>
      <c r="E6" s="7"/>
    </row>
    <row r="7" spans="1:7" s="8" customFormat="1" ht="28.5" customHeight="1" thickBot="1" x14ac:dyDescent="0.25">
      <c r="A7" s="26" t="s">
        <v>16</v>
      </c>
      <c r="B7" s="28">
        <v>99.22</v>
      </c>
      <c r="C7" s="66"/>
      <c r="D7" s="67"/>
      <c r="E7" s="7"/>
    </row>
    <row r="8" spans="1:7" s="8" customFormat="1" ht="28.5" customHeight="1" thickBot="1" x14ac:dyDescent="0.25">
      <c r="A8" s="26" t="s">
        <v>17</v>
      </c>
      <c r="B8" s="28">
        <v>9.6</v>
      </c>
      <c r="C8" s="66"/>
      <c r="D8" s="67"/>
      <c r="E8" s="7"/>
    </row>
    <row r="9" spans="1:7" s="8" customFormat="1" ht="28.5" customHeight="1" thickBot="1" x14ac:dyDescent="0.25">
      <c r="A9" s="26" t="s">
        <v>10</v>
      </c>
      <c r="B9" s="28">
        <v>9.1</v>
      </c>
      <c r="C9" s="66"/>
      <c r="D9" s="67"/>
      <c r="E9" s="7"/>
    </row>
    <row r="10" spans="1:7" s="8" customFormat="1" ht="28.5" customHeight="1" thickBot="1" x14ac:dyDescent="0.25">
      <c r="A10" s="26" t="s">
        <v>11</v>
      </c>
      <c r="B10" s="28">
        <v>117.18</v>
      </c>
      <c r="C10" s="66"/>
      <c r="D10" s="67"/>
      <c r="E10" s="7"/>
    </row>
    <row r="11" spans="1:7" s="8" customFormat="1" ht="28.5" customHeight="1" thickBot="1" x14ac:dyDescent="0.25">
      <c r="A11" s="26" t="s">
        <v>18</v>
      </c>
      <c r="B11" s="28">
        <v>165.7</v>
      </c>
      <c r="C11" s="66"/>
      <c r="D11" s="67"/>
      <c r="E11" s="7"/>
    </row>
    <row r="12" spans="1:7" s="8" customFormat="1" ht="28.5" customHeight="1" thickBot="1" x14ac:dyDescent="0.25">
      <c r="A12" s="26" t="s">
        <v>12</v>
      </c>
      <c r="B12" s="28">
        <v>150.9</v>
      </c>
      <c r="C12" s="66"/>
      <c r="D12" s="67"/>
      <c r="E12" s="7"/>
    </row>
    <row r="13" spans="1:7" s="8" customFormat="1" ht="28.5" customHeight="1" thickBot="1" x14ac:dyDescent="0.25">
      <c r="A13" s="26" t="s">
        <v>19</v>
      </c>
      <c r="B13" s="28">
        <v>150.9</v>
      </c>
      <c r="C13" s="66"/>
      <c r="D13" s="67"/>
      <c r="E13" s="7"/>
    </row>
    <row r="14" spans="1:7" s="8" customFormat="1" ht="28.5" customHeight="1" thickBot="1" x14ac:dyDescent="0.25">
      <c r="A14" s="26" t="s">
        <v>20</v>
      </c>
      <c r="B14" s="28">
        <v>70.95</v>
      </c>
      <c r="C14" s="66"/>
      <c r="D14" s="67"/>
      <c r="E14" s="7"/>
    </row>
    <row r="15" spans="1:7" s="8" customFormat="1" ht="28.5" customHeight="1" thickBot="1" x14ac:dyDescent="0.25">
      <c r="A15" s="26" t="s">
        <v>21</v>
      </c>
      <c r="B15" s="28">
        <v>157.25</v>
      </c>
      <c r="C15" s="66"/>
      <c r="D15" s="67"/>
      <c r="E15" s="7"/>
    </row>
    <row r="16" spans="1:7" ht="28.5" customHeight="1" thickBot="1" x14ac:dyDescent="0.25">
      <c r="A16" s="26" t="s">
        <v>22</v>
      </c>
      <c r="B16" s="28">
        <v>24</v>
      </c>
      <c r="C16" s="66"/>
      <c r="D16" s="67"/>
      <c r="E16" s="7"/>
      <c r="F16" s="8"/>
      <c r="G16" s="8"/>
    </row>
    <row r="17" spans="1:7" ht="28.5" customHeight="1" thickBot="1" x14ac:dyDescent="0.25">
      <c r="A17" s="52" t="s">
        <v>23</v>
      </c>
      <c r="B17" s="53">
        <v>19.7</v>
      </c>
      <c r="C17" s="66"/>
      <c r="D17" s="67"/>
      <c r="E17" s="7"/>
      <c r="F17" s="8"/>
      <c r="G17" s="8"/>
    </row>
    <row r="18" spans="1:7" ht="15" thickBot="1" x14ac:dyDescent="0.25">
      <c r="A18" s="9"/>
      <c r="B18" s="10"/>
      <c r="C18" s="11"/>
      <c r="D18" s="12"/>
      <c r="E18" s="9"/>
    </row>
    <row r="19" spans="1:7" ht="15" customHeight="1" thickBot="1" x14ac:dyDescent="0.3">
      <c r="A19" s="14" t="s">
        <v>13</v>
      </c>
      <c r="B19" s="15">
        <f>SUM(B5:B17)</f>
        <v>2063.87</v>
      </c>
      <c r="C19" s="29" t="s">
        <v>2</v>
      </c>
      <c r="D19" s="17">
        <f>SUM(C5:D17)*52</f>
        <v>0</v>
      </c>
      <c r="E19" s="9"/>
    </row>
    <row r="20" spans="1:7" x14ac:dyDescent="0.2">
      <c r="A20" s="9"/>
      <c r="B20" s="9"/>
      <c r="C20" s="16"/>
      <c r="D20" s="16"/>
      <c r="E20" s="9"/>
    </row>
    <row r="21" spans="1:7" x14ac:dyDescent="0.2">
      <c r="A21" s="18" t="s">
        <v>3</v>
      </c>
      <c r="B21" s="4"/>
      <c r="C21" s="9"/>
      <c r="D21" s="9"/>
      <c r="E21" s="19"/>
    </row>
    <row r="22" spans="1:7" x14ac:dyDescent="0.2">
      <c r="A22" s="18" t="s">
        <v>4</v>
      </c>
      <c r="B22" s="3"/>
      <c r="C22" s="13" t="s">
        <v>5</v>
      </c>
      <c r="D22" s="13"/>
      <c r="E22" s="9"/>
    </row>
    <row r="23" spans="1:7" x14ac:dyDescent="0.2">
      <c r="A23" s="58" t="s">
        <v>81</v>
      </c>
      <c r="B23" s="59">
        <v>19</v>
      </c>
      <c r="C23" s="68"/>
      <c r="D23" s="69"/>
      <c r="E23" s="9"/>
    </row>
    <row r="24" spans="1:7" x14ac:dyDescent="0.2">
      <c r="A24" s="9"/>
      <c r="B24" s="9"/>
      <c r="C24" s="9"/>
      <c r="D24" s="9"/>
      <c r="E24" s="9"/>
    </row>
    <row r="25" spans="1:7" x14ac:dyDescent="0.2">
      <c r="A25" s="18" t="s">
        <v>7</v>
      </c>
      <c r="B25" s="1">
        <v>0</v>
      </c>
      <c r="C25" s="13" t="s">
        <v>8</v>
      </c>
      <c r="D25" s="13"/>
      <c r="E25" s="9"/>
      <c r="F25" s="21"/>
    </row>
    <row r="26" spans="1:7" x14ac:dyDescent="0.2">
      <c r="A26" s="18" t="s">
        <v>9</v>
      </c>
      <c r="B26" s="2">
        <v>0</v>
      </c>
      <c r="C26" s="9"/>
      <c r="D26" s="9"/>
      <c r="E26" s="22"/>
    </row>
    <row r="27" spans="1:7" ht="15" thickBot="1" x14ac:dyDescent="0.25">
      <c r="A27" s="9"/>
      <c r="B27" s="9"/>
      <c r="C27" s="9"/>
      <c r="D27" s="11"/>
      <c r="E27" s="9"/>
    </row>
    <row r="28" spans="1:7" ht="17.25" customHeight="1" thickBot="1" x14ac:dyDescent="0.25">
      <c r="A28" s="9"/>
      <c r="B28" s="9"/>
      <c r="C28" s="30" t="s">
        <v>6</v>
      </c>
      <c r="D28" s="34">
        <f>B21*(1+B22/100)*(1+B23/100)</f>
        <v>0</v>
      </c>
      <c r="E28" s="9"/>
    </row>
    <row r="29" spans="1:7" ht="15" thickBot="1" x14ac:dyDescent="0.25">
      <c r="A29" s="9"/>
      <c r="B29" s="9"/>
      <c r="C29" s="9"/>
      <c r="D29" s="11"/>
      <c r="E29" s="9"/>
    </row>
    <row r="30" spans="1:7" ht="21" thickBot="1" x14ac:dyDescent="0.25">
      <c r="A30" s="31" t="s">
        <v>82</v>
      </c>
      <c r="B30" s="32"/>
      <c r="C30" s="31"/>
      <c r="D30" s="33">
        <f>D19*D28*4</f>
        <v>0</v>
      </c>
      <c r="E30" s="9"/>
    </row>
    <row r="31" spans="1:7" x14ac:dyDescent="0.2">
      <c r="A31" s="9"/>
      <c r="B31" s="63"/>
      <c r="C31" s="63"/>
      <c r="D31" s="63"/>
      <c r="E31" s="9"/>
    </row>
    <row r="32" spans="1:7" x14ac:dyDescent="0.2"/>
  </sheetData>
  <mergeCells count="17">
    <mergeCell ref="C23:D23"/>
    <mergeCell ref="D1:D3"/>
    <mergeCell ref="B31:D31"/>
    <mergeCell ref="C4:D4"/>
    <mergeCell ref="C5:D5"/>
    <mergeCell ref="C6:D6"/>
    <mergeCell ref="C7:D7"/>
    <mergeCell ref="C8:D8"/>
    <mergeCell ref="C14:D14"/>
    <mergeCell ref="C15:D15"/>
    <mergeCell ref="C16:D16"/>
    <mergeCell ref="C17:D17"/>
    <mergeCell ref="C9:D9"/>
    <mergeCell ref="C10:D10"/>
    <mergeCell ref="C11:D11"/>
    <mergeCell ref="C12:D12"/>
    <mergeCell ref="C13:D1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4C7E-7C56-4C13-8AE8-CFDC1508F92F}">
  <dimension ref="A1:H122"/>
  <sheetViews>
    <sheetView workbookViewId="0">
      <pane ySplit="5" topLeftCell="A104" activePane="bottomLeft" state="frozen"/>
      <selection pane="bottomLeft" activeCell="G12" sqref="G12"/>
    </sheetView>
  </sheetViews>
  <sheetFormatPr baseColWidth="10" defaultColWidth="0" defaultRowHeight="19.5" customHeight="1" zeroHeight="1" x14ac:dyDescent="0.25"/>
  <cols>
    <col min="1" max="1" width="54.28515625" style="51" customWidth="1"/>
    <col min="2" max="6" width="4" style="40" customWidth="1"/>
    <col min="7" max="7" width="18.42578125" style="41" bestFit="1" customWidth="1"/>
    <col min="8" max="8" width="11.42578125" style="42" customWidth="1"/>
    <col min="9" max="16384" width="11.42578125" style="42" hidden="1"/>
  </cols>
  <sheetData>
    <row r="1" spans="1:7" ht="19.5" customHeight="1" x14ac:dyDescent="0.25">
      <c r="B1" s="71"/>
      <c r="C1" s="71"/>
      <c r="D1" s="71"/>
      <c r="E1" s="71"/>
      <c r="F1" s="71"/>
      <c r="G1" s="71"/>
    </row>
    <row r="2" spans="1:7" ht="19.5" customHeight="1" x14ac:dyDescent="0.25">
      <c r="A2" s="39" t="s">
        <v>25</v>
      </c>
      <c r="B2" s="71"/>
      <c r="C2" s="71"/>
      <c r="D2" s="71"/>
      <c r="E2" s="71"/>
      <c r="F2" s="71"/>
      <c r="G2" s="71"/>
    </row>
    <row r="3" spans="1:7" ht="19.5" customHeight="1" x14ac:dyDescent="0.25">
      <c r="A3" s="42"/>
      <c r="B3" s="71"/>
      <c r="C3" s="71"/>
      <c r="D3" s="71"/>
      <c r="E3" s="71"/>
      <c r="F3" s="71"/>
      <c r="G3" s="71"/>
    </row>
    <row r="4" spans="1:7" ht="19.5" customHeight="1" x14ac:dyDescent="0.25">
      <c r="B4" s="70"/>
      <c r="C4" s="70"/>
      <c r="D4" s="70"/>
      <c r="E4" s="70"/>
      <c r="F4" s="70"/>
    </row>
    <row r="5" spans="1:7" s="46" customFormat="1" ht="19.5" customHeight="1" x14ac:dyDescent="0.25">
      <c r="A5" s="43" t="s">
        <v>27</v>
      </c>
      <c r="B5" s="44" t="s">
        <v>28</v>
      </c>
      <c r="C5" s="44" t="s">
        <v>29</v>
      </c>
      <c r="D5" s="44" t="s">
        <v>30</v>
      </c>
      <c r="E5" s="44" t="s">
        <v>31</v>
      </c>
      <c r="F5" s="44" t="s">
        <v>32</v>
      </c>
      <c r="G5" s="45" t="s">
        <v>33</v>
      </c>
    </row>
    <row r="6" spans="1:7" ht="19.5" customHeight="1" x14ac:dyDescent="0.25">
      <c r="A6" s="72" t="s">
        <v>14</v>
      </c>
      <c r="B6" s="74"/>
      <c r="C6" s="74"/>
      <c r="D6" s="74"/>
      <c r="E6" s="74"/>
      <c r="F6" s="74"/>
      <c r="G6" s="74"/>
    </row>
    <row r="7" spans="1:7" ht="19.5" customHeight="1" x14ac:dyDescent="0.25">
      <c r="A7" s="47" t="s">
        <v>34</v>
      </c>
      <c r="B7" s="48">
        <v>1</v>
      </c>
      <c r="C7" s="48"/>
      <c r="D7" s="48">
        <v>1</v>
      </c>
      <c r="E7" s="48"/>
      <c r="F7" s="48">
        <v>1</v>
      </c>
      <c r="G7" s="49" t="s">
        <v>35</v>
      </c>
    </row>
    <row r="8" spans="1:7" ht="19.5" customHeight="1" x14ac:dyDescent="0.25">
      <c r="A8" s="47" t="s">
        <v>36</v>
      </c>
      <c r="B8" s="48">
        <v>1</v>
      </c>
      <c r="C8" s="48"/>
      <c r="D8" s="48">
        <v>1</v>
      </c>
      <c r="E8" s="48"/>
      <c r="F8" s="48">
        <v>1</v>
      </c>
      <c r="G8" s="49"/>
    </row>
    <row r="9" spans="1:7" ht="19.5" customHeight="1" x14ac:dyDescent="0.25">
      <c r="A9" s="47" t="s">
        <v>37</v>
      </c>
      <c r="B9" s="48"/>
      <c r="C9" s="48">
        <v>1</v>
      </c>
      <c r="D9" s="48"/>
      <c r="E9" s="48">
        <v>1</v>
      </c>
      <c r="F9" s="48"/>
      <c r="G9" s="49"/>
    </row>
    <row r="10" spans="1:7" ht="19.5" customHeight="1" x14ac:dyDescent="0.25">
      <c r="A10" s="47" t="s">
        <v>38</v>
      </c>
      <c r="B10" s="48"/>
      <c r="C10" s="48">
        <v>1</v>
      </c>
      <c r="D10" s="48"/>
      <c r="E10" s="48">
        <v>1</v>
      </c>
      <c r="F10" s="48"/>
      <c r="G10" s="49"/>
    </row>
    <row r="11" spans="1:7" ht="19.5" customHeight="1" x14ac:dyDescent="0.25">
      <c r="A11" s="47" t="s">
        <v>39</v>
      </c>
      <c r="B11" s="48"/>
      <c r="C11" s="48">
        <v>1</v>
      </c>
      <c r="D11" s="48"/>
      <c r="E11" s="48">
        <v>1</v>
      </c>
      <c r="F11" s="48"/>
      <c r="G11" s="49"/>
    </row>
    <row r="12" spans="1:7" ht="28.5" x14ac:dyDescent="0.25">
      <c r="A12" s="47" t="s">
        <v>40</v>
      </c>
      <c r="B12" s="48"/>
      <c r="C12" s="48"/>
      <c r="D12" s="48">
        <v>1</v>
      </c>
      <c r="E12" s="48"/>
      <c r="F12" s="48"/>
      <c r="G12" s="49"/>
    </row>
    <row r="13" spans="1:7" ht="28.5" x14ac:dyDescent="0.25">
      <c r="A13" s="47" t="s">
        <v>41</v>
      </c>
      <c r="B13" s="48"/>
      <c r="C13" s="48"/>
      <c r="D13" s="48"/>
      <c r="E13" s="48"/>
      <c r="F13" s="48"/>
      <c r="G13" s="49" t="s">
        <v>42</v>
      </c>
    </row>
    <row r="14" spans="1:7" ht="19.5" customHeight="1" x14ac:dyDescent="0.25">
      <c r="A14" s="47" t="s">
        <v>43</v>
      </c>
      <c r="B14" s="48"/>
      <c r="C14" s="48"/>
      <c r="D14" s="48"/>
      <c r="E14" s="48"/>
      <c r="F14" s="48"/>
      <c r="G14" s="49" t="s">
        <v>42</v>
      </c>
    </row>
    <row r="15" spans="1:7" ht="19.5" customHeight="1" x14ac:dyDescent="0.25">
      <c r="A15" s="47" t="s">
        <v>44</v>
      </c>
      <c r="B15" s="48"/>
      <c r="C15" s="48"/>
      <c r="D15" s="48"/>
      <c r="E15" s="48"/>
      <c r="F15" s="48"/>
      <c r="G15" s="49" t="s">
        <v>42</v>
      </c>
    </row>
    <row r="16" spans="1:7" ht="19.5" customHeight="1" x14ac:dyDescent="0.25">
      <c r="A16" s="78" t="s">
        <v>15</v>
      </c>
      <c r="B16" s="79"/>
      <c r="C16" s="79"/>
      <c r="D16" s="79"/>
      <c r="E16" s="79"/>
      <c r="F16" s="79"/>
      <c r="G16" s="79"/>
    </row>
    <row r="17" spans="1:7" ht="19.5" customHeight="1" x14ac:dyDescent="0.25">
      <c r="A17" s="47" t="s">
        <v>37</v>
      </c>
      <c r="B17" s="48"/>
      <c r="C17" s="48">
        <v>1</v>
      </c>
      <c r="D17" s="48"/>
      <c r="E17" s="48">
        <v>1</v>
      </c>
      <c r="F17" s="48"/>
      <c r="G17" s="49"/>
    </row>
    <row r="18" spans="1:7" ht="19.5" customHeight="1" x14ac:dyDescent="0.25">
      <c r="A18" s="47" t="s">
        <v>39</v>
      </c>
      <c r="B18" s="48"/>
      <c r="C18" s="48"/>
      <c r="D18" s="48">
        <v>1</v>
      </c>
      <c r="E18" s="48"/>
      <c r="F18" s="48"/>
      <c r="G18" s="49"/>
    </row>
    <row r="19" spans="1:7" ht="19.5" customHeight="1" x14ac:dyDescent="0.25">
      <c r="A19" s="47" t="s">
        <v>45</v>
      </c>
      <c r="B19" s="48"/>
      <c r="C19" s="48">
        <v>1</v>
      </c>
      <c r="D19" s="48"/>
      <c r="E19" s="48">
        <v>1</v>
      </c>
      <c r="F19" s="48"/>
      <c r="G19" s="49"/>
    </row>
    <row r="20" spans="1:7" ht="19.5" customHeight="1" x14ac:dyDescent="0.25">
      <c r="A20" s="47" t="s">
        <v>46</v>
      </c>
      <c r="B20" s="48"/>
      <c r="C20" s="48"/>
      <c r="D20" s="48">
        <v>1</v>
      </c>
      <c r="E20" s="48"/>
      <c r="F20" s="48"/>
      <c r="G20" s="49"/>
    </row>
    <row r="21" spans="1:7" ht="28.5" x14ac:dyDescent="0.25">
      <c r="A21" s="47" t="s">
        <v>41</v>
      </c>
      <c r="B21" s="48"/>
      <c r="C21" s="48"/>
      <c r="D21" s="48"/>
      <c r="E21" s="48"/>
      <c r="F21" s="48"/>
      <c r="G21" s="49" t="s">
        <v>42</v>
      </c>
    </row>
    <row r="22" spans="1:7" ht="19.5" customHeight="1" x14ac:dyDescent="0.25">
      <c r="A22" s="47" t="s">
        <v>44</v>
      </c>
      <c r="B22" s="48"/>
      <c r="C22" s="48"/>
      <c r="D22" s="48"/>
      <c r="E22" s="48"/>
      <c r="F22" s="48"/>
      <c r="G22" s="49" t="s">
        <v>42</v>
      </c>
    </row>
    <row r="23" spans="1:7" ht="19.5" customHeight="1" x14ac:dyDescent="0.25">
      <c r="A23" s="72" t="s">
        <v>47</v>
      </c>
      <c r="B23" s="74"/>
      <c r="C23" s="74"/>
      <c r="D23" s="74"/>
      <c r="E23" s="74"/>
      <c r="F23" s="74"/>
      <c r="G23" s="74"/>
    </row>
    <row r="24" spans="1:7" ht="19.5" customHeight="1" x14ac:dyDescent="0.25">
      <c r="A24" s="47" t="s">
        <v>37</v>
      </c>
      <c r="B24" s="48"/>
      <c r="C24" s="48"/>
      <c r="D24" s="48"/>
      <c r="E24" s="48"/>
      <c r="F24" s="48"/>
      <c r="G24" s="49" t="s">
        <v>42</v>
      </c>
    </row>
    <row r="25" spans="1:7" ht="19.5" customHeight="1" x14ac:dyDescent="0.25">
      <c r="A25" s="47" t="s">
        <v>38</v>
      </c>
      <c r="B25" s="48"/>
      <c r="C25" s="48"/>
      <c r="D25" s="48"/>
      <c r="E25" s="48"/>
      <c r="F25" s="48"/>
      <c r="G25" s="49" t="s">
        <v>42</v>
      </c>
    </row>
    <row r="26" spans="1:7" ht="19.5" customHeight="1" x14ac:dyDescent="0.25">
      <c r="A26" s="47" t="s">
        <v>44</v>
      </c>
      <c r="B26" s="48"/>
      <c r="C26" s="48"/>
      <c r="D26" s="48"/>
      <c r="E26" s="48"/>
      <c r="F26" s="48"/>
      <c r="G26" s="49" t="s">
        <v>42</v>
      </c>
    </row>
    <row r="27" spans="1:7" ht="19.5" customHeight="1" x14ac:dyDescent="0.25">
      <c r="A27" s="60" t="s">
        <v>79</v>
      </c>
      <c r="B27" s="48"/>
      <c r="C27" s="48"/>
      <c r="D27" s="48"/>
      <c r="E27" s="48"/>
      <c r="F27" s="48"/>
      <c r="G27" s="49" t="s">
        <v>80</v>
      </c>
    </row>
    <row r="28" spans="1:7" ht="19.5" customHeight="1" x14ac:dyDescent="0.25">
      <c r="A28" s="72" t="s">
        <v>17</v>
      </c>
      <c r="B28" s="74"/>
      <c r="C28" s="74"/>
      <c r="D28" s="74"/>
      <c r="E28" s="74"/>
      <c r="F28" s="74"/>
      <c r="G28" s="74"/>
    </row>
    <row r="29" spans="1:7" ht="28.5" x14ac:dyDescent="0.25">
      <c r="A29" s="47" t="s">
        <v>48</v>
      </c>
      <c r="B29" s="48"/>
      <c r="C29" s="48"/>
      <c r="D29" s="48"/>
      <c r="E29" s="48"/>
      <c r="F29" s="48"/>
      <c r="G29" s="49" t="s">
        <v>77</v>
      </c>
    </row>
    <row r="30" spans="1:7" ht="19.5" customHeight="1" x14ac:dyDescent="0.25">
      <c r="A30" s="47" t="s">
        <v>49</v>
      </c>
      <c r="B30" s="48"/>
      <c r="C30" s="48"/>
      <c r="D30" s="48"/>
      <c r="E30" s="48"/>
      <c r="F30" s="48"/>
      <c r="G30" s="49" t="s">
        <v>50</v>
      </c>
    </row>
    <row r="31" spans="1:7" ht="19.5" customHeight="1" x14ac:dyDescent="0.25">
      <c r="A31" s="72" t="s">
        <v>10</v>
      </c>
      <c r="B31" s="74"/>
      <c r="C31" s="74"/>
      <c r="D31" s="74"/>
      <c r="E31" s="74"/>
      <c r="F31" s="74"/>
      <c r="G31" s="74"/>
    </row>
    <row r="32" spans="1:7" ht="19.5" customHeight="1" x14ac:dyDescent="0.25">
      <c r="A32" s="47" t="s">
        <v>34</v>
      </c>
      <c r="B32" s="48">
        <v>1</v>
      </c>
      <c r="C32" s="48">
        <v>1</v>
      </c>
      <c r="D32" s="48">
        <v>1</v>
      </c>
      <c r="E32" s="48">
        <v>1</v>
      </c>
      <c r="F32" s="48">
        <v>1</v>
      </c>
      <c r="G32" s="49"/>
    </row>
    <row r="33" spans="1:7" ht="19.5" customHeight="1" x14ac:dyDescent="0.25">
      <c r="A33" s="47" t="s">
        <v>36</v>
      </c>
      <c r="B33" s="48">
        <v>1</v>
      </c>
      <c r="C33" s="48">
        <v>1</v>
      </c>
      <c r="D33" s="48">
        <v>1</v>
      </c>
      <c r="E33" s="48">
        <v>1</v>
      </c>
      <c r="F33" s="48">
        <v>1</v>
      </c>
      <c r="G33" s="49"/>
    </row>
    <row r="34" spans="1:7" ht="28.5" x14ac:dyDescent="0.25">
      <c r="A34" s="47" t="s">
        <v>51</v>
      </c>
      <c r="B34" s="48">
        <v>1</v>
      </c>
      <c r="C34" s="48">
        <v>1</v>
      </c>
      <c r="D34" s="48">
        <v>1</v>
      </c>
      <c r="E34" s="48">
        <v>1</v>
      </c>
      <c r="F34" s="48">
        <v>1</v>
      </c>
      <c r="G34" s="49"/>
    </row>
    <row r="35" spans="1:7" ht="19.5" customHeight="1" x14ac:dyDescent="0.25">
      <c r="A35" s="47" t="s">
        <v>52</v>
      </c>
      <c r="B35" s="48">
        <v>1</v>
      </c>
      <c r="C35" s="48">
        <v>1</v>
      </c>
      <c r="D35" s="48">
        <v>1</v>
      </c>
      <c r="E35" s="48">
        <v>1</v>
      </c>
      <c r="F35" s="48">
        <v>1</v>
      </c>
      <c r="G35" s="49"/>
    </row>
    <row r="36" spans="1:7" ht="19.5" customHeight="1" x14ac:dyDescent="0.25">
      <c r="A36" s="47" t="s">
        <v>37</v>
      </c>
      <c r="B36" s="48">
        <v>1</v>
      </c>
      <c r="C36" s="48">
        <v>1</v>
      </c>
      <c r="D36" s="48">
        <v>1</v>
      </c>
      <c r="E36" s="48">
        <v>1</v>
      </c>
      <c r="F36" s="48">
        <v>1</v>
      </c>
      <c r="G36" s="49"/>
    </row>
    <row r="37" spans="1:7" ht="19.5" customHeight="1" x14ac:dyDescent="0.25">
      <c r="A37" s="47" t="s">
        <v>53</v>
      </c>
      <c r="B37" s="48">
        <v>1</v>
      </c>
      <c r="C37" s="48">
        <v>1</v>
      </c>
      <c r="D37" s="48">
        <v>1</v>
      </c>
      <c r="E37" s="48">
        <v>1</v>
      </c>
      <c r="F37" s="48">
        <v>1</v>
      </c>
      <c r="G37" s="49"/>
    </row>
    <row r="38" spans="1:7" ht="19.5" customHeight="1" x14ac:dyDescent="0.25">
      <c r="A38" s="47" t="s">
        <v>38</v>
      </c>
      <c r="B38" s="48"/>
      <c r="C38" s="48">
        <v>1</v>
      </c>
      <c r="D38" s="48"/>
      <c r="E38" s="48">
        <v>1</v>
      </c>
      <c r="F38" s="48"/>
      <c r="G38" s="49"/>
    </row>
    <row r="39" spans="1:7" ht="19.5" customHeight="1" x14ac:dyDescent="0.25">
      <c r="A39" s="47" t="s">
        <v>54</v>
      </c>
      <c r="B39" s="48">
        <v>1</v>
      </c>
      <c r="C39" s="48"/>
      <c r="D39" s="48">
        <v>1</v>
      </c>
      <c r="E39" s="48"/>
      <c r="F39" s="48">
        <v>1</v>
      </c>
      <c r="G39" s="49"/>
    </row>
    <row r="40" spans="1:7" ht="28.5" x14ac:dyDescent="0.25">
      <c r="A40" s="47" t="s">
        <v>41</v>
      </c>
      <c r="B40" s="48"/>
      <c r="C40" s="48"/>
      <c r="D40" s="48">
        <v>1</v>
      </c>
      <c r="E40" s="48"/>
      <c r="F40" s="48"/>
      <c r="G40" s="49"/>
    </row>
    <row r="41" spans="1:7" ht="19.5" customHeight="1" x14ac:dyDescent="0.25">
      <c r="A41" s="47" t="s">
        <v>43</v>
      </c>
      <c r="B41" s="48"/>
      <c r="C41" s="48"/>
      <c r="D41" s="48">
        <v>1</v>
      </c>
      <c r="E41" s="48"/>
      <c r="F41" s="48"/>
      <c r="G41" s="49"/>
    </row>
    <row r="42" spans="1:7" ht="19.5" customHeight="1" x14ac:dyDescent="0.25">
      <c r="A42" s="47" t="s">
        <v>44</v>
      </c>
      <c r="B42" s="48"/>
      <c r="C42" s="48"/>
      <c r="D42" s="48">
        <v>1</v>
      </c>
      <c r="E42" s="48"/>
      <c r="F42" s="48"/>
      <c r="G42" s="49"/>
    </row>
    <row r="43" spans="1:7" ht="19.5" customHeight="1" x14ac:dyDescent="0.25">
      <c r="A43" s="72" t="s">
        <v>11</v>
      </c>
      <c r="B43" s="74"/>
      <c r="C43" s="74"/>
      <c r="D43" s="74"/>
      <c r="E43" s="74"/>
      <c r="F43" s="74"/>
      <c r="G43" s="74"/>
    </row>
    <row r="44" spans="1:7" ht="19.5" customHeight="1" x14ac:dyDescent="0.25">
      <c r="A44" s="47" t="s">
        <v>34</v>
      </c>
      <c r="B44" s="48">
        <v>1</v>
      </c>
      <c r="C44" s="48">
        <v>1</v>
      </c>
      <c r="D44" s="48">
        <v>1</v>
      </c>
      <c r="E44" s="48">
        <v>1</v>
      </c>
      <c r="F44" s="48">
        <v>1</v>
      </c>
      <c r="G44" s="49" t="s">
        <v>76</v>
      </c>
    </row>
    <row r="45" spans="1:7" ht="19.5" customHeight="1" x14ac:dyDescent="0.25">
      <c r="A45" s="47" t="s">
        <v>36</v>
      </c>
      <c r="B45" s="48">
        <v>1</v>
      </c>
      <c r="C45" s="48">
        <v>1</v>
      </c>
      <c r="D45" s="48">
        <v>1</v>
      </c>
      <c r="E45" s="48">
        <v>1</v>
      </c>
      <c r="F45" s="48">
        <v>1</v>
      </c>
      <c r="G45" s="49" t="s">
        <v>76</v>
      </c>
    </row>
    <row r="46" spans="1:7" ht="28.5" x14ac:dyDescent="0.25">
      <c r="A46" s="47" t="s">
        <v>51</v>
      </c>
      <c r="B46" s="48">
        <v>1</v>
      </c>
      <c r="C46" s="48">
        <v>1</v>
      </c>
      <c r="D46" s="48">
        <v>1</v>
      </c>
      <c r="E46" s="48">
        <v>1</v>
      </c>
      <c r="F46" s="48">
        <v>1</v>
      </c>
      <c r="G46" s="49" t="s">
        <v>76</v>
      </c>
    </row>
    <row r="47" spans="1:7" ht="19.5" customHeight="1" x14ac:dyDescent="0.25">
      <c r="A47" s="47" t="s">
        <v>52</v>
      </c>
      <c r="B47" s="48">
        <v>1</v>
      </c>
      <c r="C47" s="48">
        <v>1</v>
      </c>
      <c r="D47" s="48">
        <v>1</v>
      </c>
      <c r="E47" s="48">
        <v>1</v>
      </c>
      <c r="F47" s="48">
        <v>1</v>
      </c>
      <c r="G47" s="49" t="s">
        <v>76</v>
      </c>
    </row>
    <row r="48" spans="1:7" ht="19.5" customHeight="1" x14ac:dyDescent="0.25">
      <c r="A48" s="47" t="s">
        <v>55</v>
      </c>
      <c r="B48" s="48">
        <v>1</v>
      </c>
      <c r="C48" s="48">
        <v>1</v>
      </c>
      <c r="D48" s="48">
        <v>1</v>
      </c>
      <c r="E48" s="48">
        <v>1</v>
      </c>
      <c r="F48" s="48">
        <v>1</v>
      </c>
      <c r="G48" s="49" t="s">
        <v>76</v>
      </c>
    </row>
    <row r="49" spans="1:7" ht="19.5" customHeight="1" x14ac:dyDescent="0.25">
      <c r="A49" s="47" t="s">
        <v>53</v>
      </c>
      <c r="B49" s="48">
        <v>1</v>
      </c>
      <c r="C49" s="48">
        <v>1</v>
      </c>
      <c r="D49" s="48">
        <v>1</v>
      </c>
      <c r="E49" s="48">
        <v>1</v>
      </c>
      <c r="F49" s="48">
        <v>1</v>
      </c>
      <c r="G49" s="49" t="s">
        <v>76</v>
      </c>
    </row>
    <row r="50" spans="1:7" ht="19.5" customHeight="1" x14ac:dyDescent="0.25">
      <c r="A50" s="47" t="s">
        <v>56</v>
      </c>
      <c r="B50" s="48">
        <v>1</v>
      </c>
      <c r="C50" s="48">
        <v>1</v>
      </c>
      <c r="D50" s="48">
        <v>1</v>
      </c>
      <c r="E50" s="48">
        <v>1</v>
      </c>
      <c r="F50" s="48">
        <v>1</v>
      </c>
      <c r="G50" s="49" t="s">
        <v>76</v>
      </c>
    </row>
    <row r="51" spans="1:7" ht="19.5" customHeight="1" x14ac:dyDescent="0.25">
      <c r="A51" s="47" t="s">
        <v>57</v>
      </c>
      <c r="B51" s="48">
        <v>1</v>
      </c>
      <c r="C51" s="48"/>
      <c r="D51" s="48">
        <v>1</v>
      </c>
      <c r="E51" s="48"/>
      <c r="F51" s="48">
        <v>1</v>
      </c>
      <c r="G51" s="49" t="s">
        <v>76</v>
      </c>
    </row>
    <row r="52" spans="1:7" ht="28.5" x14ac:dyDescent="0.25">
      <c r="A52" s="47" t="s">
        <v>41</v>
      </c>
      <c r="B52" s="48"/>
      <c r="C52" s="48"/>
      <c r="D52" s="48">
        <v>1</v>
      </c>
      <c r="E52" s="48"/>
      <c r="F52" s="48"/>
      <c r="G52" s="49" t="s">
        <v>76</v>
      </c>
    </row>
    <row r="53" spans="1:7" ht="19.5" customHeight="1" x14ac:dyDescent="0.25">
      <c r="A53" s="47" t="s">
        <v>44</v>
      </c>
      <c r="B53" s="48"/>
      <c r="C53" s="48"/>
      <c r="D53" s="48">
        <v>1</v>
      </c>
      <c r="E53" s="48"/>
      <c r="F53" s="48"/>
      <c r="G53" s="49" t="s">
        <v>76</v>
      </c>
    </row>
    <row r="54" spans="1:7" ht="19.5" customHeight="1" x14ac:dyDescent="0.25">
      <c r="A54" s="72" t="s">
        <v>18</v>
      </c>
      <c r="B54" s="74"/>
      <c r="C54" s="74"/>
      <c r="D54" s="74"/>
      <c r="E54" s="74"/>
      <c r="F54" s="74"/>
      <c r="G54" s="74"/>
    </row>
    <row r="55" spans="1:7" ht="19.5" customHeight="1" x14ac:dyDescent="0.25">
      <c r="A55" s="47" t="s">
        <v>58</v>
      </c>
      <c r="B55" s="48">
        <v>1</v>
      </c>
      <c r="C55" s="48">
        <v>1</v>
      </c>
      <c r="D55" s="48">
        <v>1</v>
      </c>
      <c r="E55" s="48">
        <v>1</v>
      </c>
      <c r="F55" s="48">
        <v>1</v>
      </c>
      <c r="G55" s="49"/>
    </row>
    <row r="56" spans="1:7" ht="19.5" customHeight="1" x14ac:dyDescent="0.25">
      <c r="A56" s="47" t="s">
        <v>59</v>
      </c>
      <c r="B56" s="48"/>
      <c r="C56" s="48">
        <v>1</v>
      </c>
      <c r="D56" s="48"/>
      <c r="E56" s="48"/>
      <c r="F56" s="48">
        <v>1</v>
      </c>
      <c r="G56" s="49"/>
    </row>
    <row r="57" spans="1:7" ht="19.5" customHeight="1" x14ac:dyDescent="0.25">
      <c r="A57" s="47" t="s">
        <v>60</v>
      </c>
      <c r="B57" s="48"/>
      <c r="C57" s="48"/>
      <c r="D57" s="48">
        <v>1</v>
      </c>
      <c r="E57" s="48"/>
      <c r="F57" s="48"/>
      <c r="G57" s="49"/>
    </row>
    <row r="58" spans="1:7" ht="19.5" customHeight="1" x14ac:dyDescent="0.25">
      <c r="A58" s="72" t="s">
        <v>61</v>
      </c>
      <c r="B58" s="74"/>
      <c r="C58" s="74"/>
      <c r="D58" s="74"/>
      <c r="E58" s="74"/>
      <c r="F58" s="74"/>
      <c r="G58" s="74"/>
    </row>
    <row r="59" spans="1:7" ht="19.5" customHeight="1" x14ac:dyDescent="0.25">
      <c r="A59" s="47" t="s">
        <v>34</v>
      </c>
      <c r="B59" s="48">
        <v>1</v>
      </c>
      <c r="C59" s="48">
        <v>1</v>
      </c>
      <c r="D59" s="48">
        <v>1</v>
      </c>
      <c r="E59" s="48">
        <v>1</v>
      </c>
      <c r="F59" s="48">
        <v>1</v>
      </c>
      <c r="G59" s="49"/>
    </row>
    <row r="60" spans="1:7" ht="19.5" customHeight="1" x14ac:dyDescent="0.25">
      <c r="A60" s="47" t="s">
        <v>36</v>
      </c>
      <c r="B60" s="48">
        <v>1</v>
      </c>
      <c r="C60" s="48">
        <v>1</v>
      </c>
      <c r="D60" s="48">
        <v>1</v>
      </c>
      <c r="E60" s="48">
        <v>1</v>
      </c>
      <c r="F60" s="48">
        <v>1</v>
      </c>
      <c r="G60" s="49"/>
    </row>
    <row r="61" spans="1:7" ht="19.5" customHeight="1" x14ac:dyDescent="0.25">
      <c r="A61" s="47" t="s">
        <v>39</v>
      </c>
      <c r="B61" s="48">
        <v>1</v>
      </c>
      <c r="C61" s="48">
        <v>1</v>
      </c>
      <c r="D61" s="48">
        <v>1</v>
      </c>
      <c r="E61" s="48">
        <v>1</v>
      </c>
      <c r="F61" s="48">
        <v>1</v>
      </c>
      <c r="G61" s="49"/>
    </row>
    <row r="62" spans="1:7" ht="19.5" customHeight="1" x14ac:dyDescent="0.25">
      <c r="A62" s="47" t="s">
        <v>53</v>
      </c>
      <c r="B62" s="48">
        <v>1</v>
      </c>
      <c r="C62" s="48">
        <v>1</v>
      </c>
      <c r="D62" s="48">
        <v>1</v>
      </c>
      <c r="E62" s="48">
        <v>1</v>
      </c>
      <c r="F62" s="48">
        <v>1</v>
      </c>
      <c r="G62" s="49"/>
    </row>
    <row r="63" spans="1:7" ht="28.5" x14ac:dyDescent="0.25">
      <c r="A63" s="47" t="s">
        <v>41</v>
      </c>
      <c r="B63" s="48"/>
      <c r="C63" s="48"/>
      <c r="D63" s="48">
        <v>1</v>
      </c>
      <c r="E63" s="48"/>
      <c r="F63" s="48"/>
      <c r="G63" s="49" t="s">
        <v>50</v>
      </c>
    </row>
    <row r="64" spans="1:7" ht="19.5" customHeight="1" x14ac:dyDescent="0.25">
      <c r="A64" s="47" t="s">
        <v>44</v>
      </c>
      <c r="B64" s="48"/>
      <c r="C64" s="48"/>
      <c r="D64" s="48">
        <v>1</v>
      </c>
      <c r="E64" s="48"/>
      <c r="F64" s="48"/>
      <c r="G64" s="49"/>
    </row>
    <row r="65" spans="1:8" ht="19.5" customHeight="1" x14ac:dyDescent="0.25">
      <c r="A65" s="72" t="s">
        <v>19</v>
      </c>
      <c r="B65" s="74"/>
      <c r="C65" s="74"/>
      <c r="D65" s="74"/>
      <c r="E65" s="74"/>
      <c r="F65" s="74"/>
      <c r="G65" s="74"/>
    </row>
    <row r="66" spans="1:8" ht="19.5" customHeight="1" x14ac:dyDescent="0.25">
      <c r="A66" s="47" t="s">
        <v>34</v>
      </c>
      <c r="B66" s="48">
        <v>1</v>
      </c>
      <c r="C66" s="48">
        <v>1</v>
      </c>
      <c r="D66" s="48">
        <v>1</v>
      </c>
      <c r="E66" s="48">
        <v>1</v>
      </c>
      <c r="F66" s="48">
        <v>1</v>
      </c>
      <c r="G66" s="49"/>
    </row>
    <row r="67" spans="1:8" ht="19.5" customHeight="1" x14ac:dyDescent="0.25">
      <c r="A67" s="47" t="s">
        <v>36</v>
      </c>
      <c r="B67" s="48">
        <v>1</v>
      </c>
      <c r="C67" s="48">
        <v>1</v>
      </c>
      <c r="D67" s="48">
        <v>1</v>
      </c>
      <c r="E67" s="48">
        <v>1</v>
      </c>
      <c r="F67" s="48">
        <v>1</v>
      </c>
      <c r="G67" s="49"/>
    </row>
    <row r="68" spans="1:8" ht="19.5" customHeight="1" x14ac:dyDescent="0.25">
      <c r="A68" s="47" t="s">
        <v>53</v>
      </c>
      <c r="B68" s="48">
        <v>1</v>
      </c>
      <c r="C68" s="48">
        <v>1</v>
      </c>
      <c r="D68" s="48">
        <v>1</v>
      </c>
      <c r="E68" s="48">
        <v>1</v>
      </c>
      <c r="F68" s="48">
        <v>1</v>
      </c>
      <c r="G68" s="49"/>
    </row>
    <row r="69" spans="1:8" ht="19.5" customHeight="1" x14ac:dyDescent="0.25">
      <c r="A69" s="47" t="s">
        <v>62</v>
      </c>
      <c r="B69" s="48">
        <v>1</v>
      </c>
      <c r="C69" s="48">
        <v>1</v>
      </c>
      <c r="D69" s="48">
        <v>1</v>
      </c>
      <c r="E69" s="48">
        <v>1</v>
      </c>
      <c r="F69" s="48">
        <v>1</v>
      </c>
      <c r="G69" s="49"/>
    </row>
    <row r="70" spans="1:8" ht="19.5" customHeight="1" x14ac:dyDescent="0.25">
      <c r="A70" s="47" t="s">
        <v>63</v>
      </c>
      <c r="B70" s="48">
        <v>1</v>
      </c>
      <c r="C70" s="48">
        <v>1</v>
      </c>
      <c r="D70" s="48">
        <v>1</v>
      </c>
      <c r="E70" s="48">
        <v>1</v>
      </c>
      <c r="F70" s="48">
        <v>1</v>
      </c>
      <c r="G70" s="49"/>
    </row>
    <row r="71" spans="1:8" ht="19.5" customHeight="1" x14ac:dyDescent="0.25">
      <c r="A71" s="47" t="s">
        <v>64</v>
      </c>
      <c r="B71" s="48">
        <v>1</v>
      </c>
      <c r="C71" s="48">
        <v>1</v>
      </c>
      <c r="D71" s="48">
        <v>1</v>
      </c>
      <c r="E71" s="48">
        <v>1</v>
      </c>
      <c r="F71" s="48">
        <v>1</v>
      </c>
      <c r="G71" s="49"/>
    </row>
    <row r="72" spans="1:8" ht="19.5" customHeight="1" x14ac:dyDescent="0.25">
      <c r="A72" s="47" t="s">
        <v>65</v>
      </c>
      <c r="B72" s="48">
        <v>1</v>
      </c>
      <c r="C72" s="48">
        <v>1</v>
      </c>
      <c r="D72" s="48">
        <v>1</v>
      </c>
      <c r="E72" s="48">
        <v>1</v>
      </c>
      <c r="F72" s="48">
        <v>1</v>
      </c>
      <c r="G72" s="49"/>
    </row>
    <row r="73" spans="1:8" ht="19.5" customHeight="1" x14ac:dyDescent="0.25">
      <c r="A73" s="47" t="s">
        <v>66</v>
      </c>
      <c r="B73" s="48">
        <v>1</v>
      </c>
      <c r="C73" s="48">
        <v>1</v>
      </c>
      <c r="D73" s="48">
        <v>1</v>
      </c>
      <c r="E73" s="48">
        <v>1</v>
      </c>
      <c r="F73" s="48">
        <v>1</v>
      </c>
      <c r="G73" s="49"/>
    </row>
    <row r="74" spans="1:8" ht="19.5" customHeight="1" x14ac:dyDescent="0.25">
      <c r="A74" s="47" t="s">
        <v>67</v>
      </c>
      <c r="B74" s="48"/>
      <c r="C74" s="48"/>
      <c r="D74" s="48"/>
      <c r="E74" s="48"/>
      <c r="F74" s="48"/>
      <c r="G74" s="49" t="s">
        <v>68</v>
      </c>
    </row>
    <row r="75" spans="1:8" ht="19.5" customHeight="1" x14ac:dyDescent="0.25">
      <c r="A75" s="47" t="s">
        <v>39</v>
      </c>
      <c r="B75" s="48">
        <v>1</v>
      </c>
      <c r="C75" s="48">
        <v>1</v>
      </c>
      <c r="D75" s="48">
        <v>1</v>
      </c>
      <c r="E75" s="48">
        <v>1</v>
      </c>
      <c r="F75" s="48">
        <v>1</v>
      </c>
      <c r="G75" s="49"/>
    </row>
    <row r="76" spans="1:8" ht="19.5" customHeight="1" x14ac:dyDescent="0.25">
      <c r="A76" s="47" t="s">
        <v>54</v>
      </c>
      <c r="B76" s="48">
        <v>1</v>
      </c>
      <c r="C76" s="48">
        <v>1</v>
      </c>
      <c r="D76" s="48">
        <v>1</v>
      </c>
      <c r="E76" s="48">
        <v>1</v>
      </c>
      <c r="F76" s="48">
        <v>1</v>
      </c>
      <c r="G76" s="49"/>
    </row>
    <row r="77" spans="1:8" ht="28.5" x14ac:dyDescent="0.25">
      <c r="A77" s="47" t="s">
        <v>41</v>
      </c>
      <c r="B77" s="48">
        <v>1</v>
      </c>
      <c r="C77" s="48"/>
      <c r="D77" s="48">
        <v>1</v>
      </c>
      <c r="E77" s="48"/>
      <c r="F77" s="48">
        <v>1</v>
      </c>
      <c r="G77" s="49"/>
      <c r="H77" s="57"/>
    </row>
    <row r="78" spans="1:8" ht="19.5" customHeight="1" x14ac:dyDescent="0.25">
      <c r="A78" s="47" t="s">
        <v>44</v>
      </c>
      <c r="B78" s="48"/>
      <c r="C78" s="48"/>
      <c r="D78" s="48">
        <v>1</v>
      </c>
      <c r="E78" s="48"/>
      <c r="F78" s="48"/>
      <c r="G78" s="49"/>
    </row>
    <row r="79" spans="1:8" ht="19.5" customHeight="1" x14ac:dyDescent="0.25">
      <c r="A79" s="72" t="s">
        <v>20</v>
      </c>
      <c r="B79" s="73"/>
      <c r="C79" s="73"/>
      <c r="D79" s="73"/>
      <c r="E79" s="73"/>
      <c r="F79" s="73"/>
      <c r="G79" s="73"/>
    </row>
    <row r="80" spans="1:8" ht="19.5" customHeight="1" x14ac:dyDescent="0.25">
      <c r="A80" s="47" t="s">
        <v>69</v>
      </c>
      <c r="B80" s="48">
        <v>1</v>
      </c>
      <c r="C80" s="48">
        <v>1</v>
      </c>
      <c r="D80" s="48">
        <v>1</v>
      </c>
      <c r="E80" s="48">
        <v>1</v>
      </c>
      <c r="F80" s="48">
        <v>1</v>
      </c>
      <c r="G80" s="49"/>
    </row>
    <row r="81" spans="1:7" ht="19.5" customHeight="1" x14ac:dyDescent="0.25">
      <c r="A81" s="47" t="s">
        <v>70</v>
      </c>
      <c r="B81" s="48">
        <v>1</v>
      </c>
      <c r="C81" s="48">
        <v>1</v>
      </c>
      <c r="D81" s="48">
        <v>1</v>
      </c>
      <c r="E81" s="48">
        <v>1</v>
      </c>
      <c r="F81" s="48"/>
      <c r="G81" s="49"/>
    </row>
    <row r="82" spans="1:7" ht="19.5" customHeight="1" x14ac:dyDescent="0.25">
      <c r="A82" s="47" t="s">
        <v>71</v>
      </c>
      <c r="B82" s="48">
        <v>1</v>
      </c>
      <c r="C82" s="48">
        <v>1</v>
      </c>
      <c r="D82" s="48">
        <v>1</v>
      </c>
      <c r="E82" s="48">
        <v>1</v>
      </c>
      <c r="F82" s="48">
        <v>1</v>
      </c>
      <c r="G82" s="49"/>
    </row>
    <row r="83" spans="1:7" ht="19.5" customHeight="1" x14ac:dyDescent="0.25">
      <c r="A83" s="55" t="s">
        <v>21</v>
      </c>
      <c r="B83" s="56"/>
      <c r="C83" s="56"/>
      <c r="D83" s="56"/>
      <c r="E83" s="56"/>
      <c r="F83" s="56"/>
      <c r="G83" s="56"/>
    </row>
    <row r="84" spans="1:7" ht="23.25" customHeight="1" x14ac:dyDescent="0.25">
      <c r="A84" s="47" t="s">
        <v>34</v>
      </c>
      <c r="B84" s="48">
        <v>1</v>
      </c>
      <c r="C84" s="48"/>
      <c r="D84" s="48">
        <v>1</v>
      </c>
      <c r="E84" s="48"/>
      <c r="F84" s="48">
        <v>1</v>
      </c>
      <c r="G84" s="49" t="s">
        <v>35</v>
      </c>
    </row>
    <row r="85" spans="1:7" ht="19.5" customHeight="1" x14ac:dyDescent="0.25">
      <c r="A85" s="47" t="s">
        <v>36</v>
      </c>
      <c r="B85" s="48">
        <v>1</v>
      </c>
      <c r="C85" s="48"/>
      <c r="D85" s="48">
        <v>1</v>
      </c>
      <c r="E85" s="48"/>
      <c r="F85" s="48">
        <v>1</v>
      </c>
      <c r="G85" s="49"/>
    </row>
    <row r="86" spans="1:7" ht="19.5" customHeight="1" x14ac:dyDescent="0.25">
      <c r="A86" s="47" t="s">
        <v>37</v>
      </c>
      <c r="B86" s="48"/>
      <c r="C86" s="48">
        <v>1</v>
      </c>
      <c r="D86" s="48"/>
      <c r="E86" s="48">
        <v>1</v>
      </c>
      <c r="F86" s="48"/>
      <c r="G86" s="49"/>
    </row>
    <row r="87" spans="1:7" ht="19.5" customHeight="1" x14ac:dyDescent="0.25">
      <c r="A87" s="47" t="s">
        <v>38</v>
      </c>
      <c r="B87" s="48"/>
      <c r="C87" s="48">
        <v>1</v>
      </c>
      <c r="D87" s="48"/>
      <c r="E87" s="48">
        <v>1</v>
      </c>
      <c r="F87" s="48"/>
      <c r="G87" s="49"/>
    </row>
    <row r="88" spans="1:7" ht="19.5" customHeight="1" x14ac:dyDescent="0.25">
      <c r="A88" s="47" t="s">
        <v>39</v>
      </c>
      <c r="B88" s="48"/>
      <c r="C88" s="48">
        <v>1</v>
      </c>
      <c r="D88" s="48"/>
      <c r="E88" s="48">
        <v>1</v>
      </c>
      <c r="F88" s="48"/>
      <c r="G88" s="49"/>
    </row>
    <row r="89" spans="1:7" ht="28.5" x14ac:dyDescent="0.25">
      <c r="A89" s="47" t="s">
        <v>40</v>
      </c>
      <c r="B89" s="48"/>
      <c r="C89" s="48"/>
      <c r="D89" s="48">
        <v>1</v>
      </c>
      <c r="E89" s="48"/>
      <c r="F89" s="48"/>
      <c r="G89" s="49"/>
    </row>
    <row r="90" spans="1:7" ht="28.5" x14ac:dyDescent="0.25">
      <c r="A90" s="47" t="s">
        <v>41</v>
      </c>
      <c r="B90" s="48"/>
      <c r="C90" s="48"/>
      <c r="D90" s="48"/>
      <c r="E90" s="48"/>
      <c r="F90" s="48"/>
      <c r="G90" s="49" t="s">
        <v>42</v>
      </c>
    </row>
    <row r="91" spans="1:7" ht="19.5" customHeight="1" x14ac:dyDescent="0.25">
      <c r="A91" s="47" t="s">
        <v>43</v>
      </c>
      <c r="B91" s="48"/>
      <c r="C91" s="48"/>
      <c r="D91" s="48"/>
      <c r="E91" s="48"/>
      <c r="F91" s="48"/>
      <c r="G91" s="49" t="s">
        <v>42</v>
      </c>
    </row>
    <row r="92" spans="1:7" ht="19.5" customHeight="1" x14ac:dyDescent="0.25">
      <c r="A92" s="47" t="s">
        <v>44</v>
      </c>
      <c r="B92" s="48"/>
      <c r="C92" s="48"/>
      <c r="D92" s="48"/>
      <c r="E92" s="48"/>
      <c r="F92" s="48"/>
      <c r="G92" s="49" t="s">
        <v>42</v>
      </c>
    </row>
    <row r="93" spans="1:7" ht="19.5" customHeight="1" x14ac:dyDescent="0.25">
      <c r="A93" s="47" t="s">
        <v>72</v>
      </c>
      <c r="B93" s="48" t="s">
        <v>73</v>
      </c>
      <c r="C93" s="48" t="s">
        <v>73</v>
      </c>
      <c r="D93" s="48" t="s">
        <v>73</v>
      </c>
      <c r="E93" s="48" t="s">
        <v>73</v>
      </c>
      <c r="F93" s="48" t="s">
        <v>73</v>
      </c>
      <c r="G93" s="50" t="s">
        <v>78</v>
      </c>
    </row>
    <row r="94" spans="1:7" ht="19.5" customHeight="1" x14ac:dyDescent="0.25">
      <c r="A94" s="47" t="s">
        <v>74</v>
      </c>
      <c r="B94" s="48"/>
      <c r="C94" s="48"/>
      <c r="D94" s="48" t="s">
        <v>73</v>
      </c>
      <c r="E94" s="48"/>
      <c r="F94" s="48"/>
      <c r="G94" s="50"/>
    </row>
    <row r="95" spans="1:7" ht="19.5" customHeight="1" x14ac:dyDescent="0.25">
      <c r="A95" s="75" t="s">
        <v>22</v>
      </c>
      <c r="B95" s="76"/>
      <c r="C95" s="76"/>
      <c r="D95" s="76"/>
      <c r="E95" s="76"/>
      <c r="F95" s="76"/>
      <c r="G95" s="77"/>
    </row>
    <row r="96" spans="1:7" ht="19.5" customHeight="1" x14ac:dyDescent="0.25">
      <c r="A96" s="47" t="s">
        <v>34</v>
      </c>
      <c r="B96" s="48">
        <v>1</v>
      </c>
      <c r="C96" s="48">
        <v>1</v>
      </c>
      <c r="D96" s="48">
        <v>1</v>
      </c>
      <c r="E96" s="48">
        <v>1</v>
      </c>
      <c r="F96" s="48">
        <v>1</v>
      </c>
      <c r="G96" s="49"/>
    </row>
    <row r="97" spans="1:7" ht="19.5" customHeight="1" x14ac:dyDescent="0.25">
      <c r="A97" s="47" t="s">
        <v>36</v>
      </c>
      <c r="B97" s="48">
        <v>1</v>
      </c>
      <c r="C97" s="48">
        <v>1</v>
      </c>
      <c r="D97" s="48">
        <v>1</v>
      </c>
      <c r="E97" s="48">
        <v>1</v>
      </c>
      <c r="F97" s="48">
        <v>1</v>
      </c>
      <c r="G97" s="49"/>
    </row>
    <row r="98" spans="1:7" ht="19.5" customHeight="1" x14ac:dyDescent="0.25">
      <c r="A98" s="47" t="s">
        <v>53</v>
      </c>
      <c r="B98" s="48">
        <v>1</v>
      </c>
      <c r="C98" s="48">
        <v>1</v>
      </c>
      <c r="D98" s="48">
        <v>1</v>
      </c>
      <c r="E98" s="48">
        <v>1</v>
      </c>
      <c r="F98" s="48">
        <v>1</v>
      </c>
      <c r="G98" s="49"/>
    </row>
    <row r="99" spans="1:7" ht="19.5" customHeight="1" x14ac:dyDescent="0.25">
      <c r="A99" s="47" t="s">
        <v>62</v>
      </c>
      <c r="B99" s="48">
        <v>1</v>
      </c>
      <c r="C99" s="48">
        <v>1</v>
      </c>
      <c r="D99" s="48">
        <v>1</v>
      </c>
      <c r="E99" s="48">
        <v>1</v>
      </c>
      <c r="F99" s="48">
        <v>1</v>
      </c>
      <c r="G99" s="49"/>
    </row>
    <row r="100" spans="1:7" ht="19.5" customHeight="1" x14ac:dyDescent="0.25">
      <c r="A100" s="47" t="s">
        <v>63</v>
      </c>
      <c r="B100" s="48">
        <v>1</v>
      </c>
      <c r="C100" s="48">
        <v>1</v>
      </c>
      <c r="D100" s="48">
        <v>1</v>
      </c>
      <c r="E100" s="48">
        <v>1</v>
      </c>
      <c r="F100" s="48">
        <v>1</v>
      </c>
      <c r="G100" s="49"/>
    </row>
    <row r="101" spans="1:7" ht="19.5" customHeight="1" x14ac:dyDescent="0.25">
      <c r="A101" s="47" t="s">
        <v>64</v>
      </c>
      <c r="B101" s="48">
        <v>1</v>
      </c>
      <c r="C101" s="48">
        <v>1</v>
      </c>
      <c r="D101" s="48">
        <v>1</v>
      </c>
      <c r="E101" s="48">
        <v>1</v>
      </c>
      <c r="F101" s="48">
        <v>1</v>
      </c>
      <c r="G101" s="49"/>
    </row>
    <row r="102" spans="1:7" ht="19.5" customHeight="1" x14ac:dyDescent="0.25">
      <c r="A102" s="47" t="s">
        <v>65</v>
      </c>
      <c r="B102" s="48">
        <v>1</v>
      </c>
      <c r="C102" s="48">
        <v>1</v>
      </c>
      <c r="D102" s="48">
        <v>1</v>
      </c>
      <c r="E102" s="48">
        <v>1</v>
      </c>
      <c r="F102" s="48">
        <v>1</v>
      </c>
      <c r="G102" s="49"/>
    </row>
    <row r="103" spans="1:7" ht="19.5" customHeight="1" x14ac:dyDescent="0.25">
      <c r="A103" s="47" t="s">
        <v>66</v>
      </c>
      <c r="B103" s="48">
        <v>1</v>
      </c>
      <c r="C103" s="48">
        <v>1</v>
      </c>
      <c r="D103" s="48">
        <v>1</v>
      </c>
      <c r="E103" s="48">
        <v>1</v>
      </c>
      <c r="F103" s="48">
        <v>1</v>
      </c>
      <c r="G103" s="49"/>
    </row>
    <row r="104" spans="1:7" ht="19.5" customHeight="1" x14ac:dyDescent="0.25">
      <c r="A104" s="47" t="s">
        <v>67</v>
      </c>
      <c r="B104" s="48"/>
      <c r="C104" s="48"/>
      <c r="D104" s="48"/>
      <c r="E104" s="48"/>
      <c r="F104" s="48"/>
      <c r="G104" s="49" t="s">
        <v>68</v>
      </c>
    </row>
    <row r="105" spans="1:7" ht="19.5" customHeight="1" x14ac:dyDescent="0.25">
      <c r="A105" s="47" t="s">
        <v>39</v>
      </c>
      <c r="B105" s="48">
        <v>1</v>
      </c>
      <c r="C105" s="48">
        <v>1</v>
      </c>
      <c r="D105" s="48">
        <v>1</v>
      </c>
      <c r="E105" s="48">
        <v>1</v>
      </c>
      <c r="F105" s="48">
        <v>1</v>
      </c>
      <c r="G105" s="49"/>
    </row>
    <row r="106" spans="1:7" ht="19.5" customHeight="1" x14ac:dyDescent="0.25">
      <c r="A106" s="47" t="s">
        <v>54</v>
      </c>
      <c r="B106" s="48">
        <v>1</v>
      </c>
      <c r="C106" s="48">
        <v>1</v>
      </c>
      <c r="D106" s="48">
        <v>1</v>
      </c>
      <c r="E106" s="48">
        <v>1</v>
      </c>
      <c r="F106" s="48">
        <v>1</v>
      </c>
      <c r="G106" s="49"/>
    </row>
    <row r="107" spans="1:7" ht="28.5" x14ac:dyDescent="0.25">
      <c r="A107" s="47" t="s">
        <v>41</v>
      </c>
      <c r="B107" s="48">
        <v>1</v>
      </c>
      <c r="C107" s="48"/>
      <c r="D107" s="48">
        <v>1</v>
      </c>
      <c r="E107" s="48"/>
      <c r="F107" s="48">
        <v>1</v>
      </c>
      <c r="G107" s="49"/>
    </row>
    <row r="108" spans="1:7" ht="19.5" customHeight="1" x14ac:dyDescent="0.25">
      <c r="A108" s="47" t="s">
        <v>44</v>
      </c>
      <c r="B108" s="48"/>
      <c r="C108" s="48"/>
      <c r="D108" s="48">
        <v>1</v>
      </c>
      <c r="E108" s="48"/>
      <c r="F108" s="48"/>
      <c r="G108" s="49"/>
    </row>
    <row r="109" spans="1:7" ht="19.5" customHeight="1" x14ac:dyDescent="0.25">
      <c r="A109" s="72" t="s">
        <v>23</v>
      </c>
      <c r="B109" s="73"/>
      <c r="C109" s="73"/>
      <c r="D109" s="73"/>
      <c r="E109" s="73"/>
      <c r="F109" s="73"/>
      <c r="G109" s="73"/>
    </row>
    <row r="110" spans="1:7" ht="19.5" customHeight="1" x14ac:dyDescent="0.25">
      <c r="A110" s="47" t="s">
        <v>34</v>
      </c>
      <c r="B110" s="48"/>
      <c r="C110" s="48"/>
      <c r="D110" s="48"/>
      <c r="E110" s="48">
        <v>1</v>
      </c>
      <c r="F110" s="48"/>
      <c r="G110" s="49" t="s">
        <v>50</v>
      </c>
    </row>
    <row r="111" spans="1:7" ht="19.5" customHeight="1" x14ac:dyDescent="0.25">
      <c r="A111" s="47" t="s">
        <v>36</v>
      </c>
      <c r="B111" s="48"/>
      <c r="C111" s="48"/>
      <c r="D111" s="48"/>
      <c r="E111" s="48">
        <v>1</v>
      </c>
      <c r="F111" s="48"/>
      <c r="G111" s="49" t="s">
        <v>75</v>
      </c>
    </row>
    <row r="112" spans="1:7" ht="19.5" customHeight="1" x14ac:dyDescent="0.25">
      <c r="A112" s="47" t="s">
        <v>53</v>
      </c>
      <c r="B112" s="48"/>
      <c r="C112" s="48"/>
      <c r="D112" s="48"/>
      <c r="E112" s="48">
        <v>1</v>
      </c>
      <c r="F112" s="48"/>
      <c r="G112" s="49" t="s">
        <v>75</v>
      </c>
    </row>
    <row r="113" spans="1:7" ht="19.5" customHeight="1" x14ac:dyDescent="0.25">
      <c r="A113" s="47" t="s">
        <v>62</v>
      </c>
      <c r="B113" s="48"/>
      <c r="C113" s="48"/>
      <c r="D113" s="48"/>
      <c r="E113" s="48" t="s">
        <v>73</v>
      </c>
      <c r="F113" s="48"/>
      <c r="G113" s="49"/>
    </row>
    <row r="114" spans="1:7" ht="19.5" customHeight="1" x14ac:dyDescent="0.25">
      <c r="A114" s="47" t="s">
        <v>63</v>
      </c>
      <c r="B114" s="48"/>
      <c r="C114" s="48"/>
      <c r="D114" s="48"/>
      <c r="E114" s="48" t="s">
        <v>73</v>
      </c>
      <c r="F114" s="48"/>
      <c r="G114" s="49"/>
    </row>
    <row r="115" spans="1:7" ht="19.5" customHeight="1" x14ac:dyDescent="0.25">
      <c r="A115" s="47" t="s">
        <v>64</v>
      </c>
      <c r="B115" s="48"/>
      <c r="C115" s="48"/>
      <c r="D115" s="48"/>
      <c r="E115" s="48" t="s">
        <v>73</v>
      </c>
      <c r="F115" s="48"/>
      <c r="G115" s="49"/>
    </row>
    <row r="116" spans="1:7" ht="19.5" customHeight="1" x14ac:dyDescent="0.25">
      <c r="A116" s="47" t="s">
        <v>65</v>
      </c>
      <c r="B116" s="48"/>
      <c r="C116" s="48"/>
      <c r="D116" s="48"/>
      <c r="E116" s="48" t="s">
        <v>73</v>
      </c>
      <c r="F116" s="48"/>
      <c r="G116" s="49"/>
    </row>
    <row r="117" spans="1:7" ht="19.5" customHeight="1" x14ac:dyDescent="0.25">
      <c r="A117" s="47" t="s">
        <v>66</v>
      </c>
      <c r="B117" s="48"/>
      <c r="C117" s="48"/>
      <c r="D117" s="48"/>
      <c r="E117" s="48" t="s">
        <v>73</v>
      </c>
      <c r="F117" s="48"/>
      <c r="G117" s="49"/>
    </row>
    <row r="118" spans="1:7" ht="19.5" customHeight="1" x14ac:dyDescent="0.25">
      <c r="A118" s="47" t="s">
        <v>67</v>
      </c>
      <c r="B118" s="48"/>
      <c r="C118" s="48"/>
      <c r="D118" s="48"/>
      <c r="E118" s="48" t="s">
        <v>73</v>
      </c>
      <c r="F118" s="48"/>
      <c r="G118" s="49"/>
    </row>
    <row r="119" spans="1:7" ht="19.5" customHeight="1" x14ac:dyDescent="0.25">
      <c r="A119" s="47" t="s">
        <v>39</v>
      </c>
      <c r="B119" s="48"/>
      <c r="C119" s="48"/>
      <c r="D119" s="48"/>
      <c r="E119" s="48" t="s">
        <v>73</v>
      </c>
      <c r="F119" s="48"/>
      <c r="G119" s="49"/>
    </row>
    <row r="120" spans="1:7" ht="19.5" customHeight="1" x14ac:dyDescent="0.25">
      <c r="A120" s="47" t="s">
        <v>54</v>
      </c>
      <c r="B120" s="48"/>
      <c r="C120" s="48"/>
      <c r="D120" s="48"/>
      <c r="E120" s="48" t="s">
        <v>73</v>
      </c>
      <c r="F120" s="48"/>
      <c r="G120" s="49"/>
    </row>
    <row r="121" spans="1:7" ht="19.5" customHeight="1" x14ac:dyDescent="0.25">
      <c r="A121" s="47" t="s">
        <v>44</v>
      </c>
      <c r="B121" s="48"/>
      <c r="C121" s="48"/>
      <c r="D121" s="48"/>
      <c r="E121" s="48" t="s">
        <v>73</v>
      </c>
      <c r="F121" s="48"/>
      <c r="G121" s="49"/>
    </row>
    <row r="122" spans="1:7" ht="19.5" customHeight="1" x14ac:dyDescent="0.25"/>
  </sheetData>
  <mergeCells count="14">
    <mergeCell ref="B4:F4"/>
    <mergeCell ref="B1:G3"/>
    <mergeCell ref="A109:G109"/>
    <mergeCell ref="A54:G54"/>
    <mergeCell ref="A58:G58"/>
    <mergeCell ref="A65:G65"/>
    <mergeCell ref="A79:G79"/>
    <mergeCell ref="A95:G95"/>
    <mergeCell ref="A43:G43"/>
    <mergeCell ref="A6:G6"/>
    <mergeCell ref="A16:G16"/>
    <mergeCell ref="A23:G23"/>
    <mergeCell ref="A28:G28"/>
    <mergeCell ref="A31:G31"/>
  </mergeCells>
  <pageMargins left="0.70866141732283472" right="0.11811023622047245" top="0.78740157480314965" bottom="0.78740157480314965" header="0.31496062992125984" footer="0.31496062992125984"/>
  <pageSetup paperSize="9" orientation="portrait" verticalDpi="0" r:id="rId1"/>
  <headerFooter>
    <oddFooter>&amp;CSeite &amp;P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B3234E05CF82142844EC8937142407A" ma:contentTypeVersion="3" ma:contentTypeDescription="Ein neues Dokument erstellen." ma:contentTypeScope="" ma:versionID="393bb03c0571e53ba7e26cc9ac1c23fe">
  <xsd:schema xmlns:xsd="http://www.w3.org/2001/XMLSchema" xmlns:xs="http://www.w3.org/2001/XMLSchema" xmlns:p="http://schemas.microsoft.com/office/2006/metadata/properties" xmlns:ns2="8e2c95c0-2689-460a-8750-b76a9001f405" targetNamespace="http://schemas.microsoft.com/office/2006/metadata/properties" ma:root="true" ma:fieldsID="7e31809984e209b023f689200f377c1d" ns2:_="">
    <xsd:import namespace="8e2c95c0-2689-460a-8750-b76a9001f4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2c95c0-2689-460a-8750-b76a9001f4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691A18-21E4-48CF-AA7F-FC0A71BFA5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4FCD53-B2CA-4708-879D-0B8BB7F2BFB0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8e2c95c0-2689-460a-8750-b76a9001f405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E7E6678-A0A2-417D-9198-433B01397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2c95c0-2689-460a-8750-b76a9001f4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Preisblatt</vt:lpstr>
      <vt:lpstr>Reinigungsplan</vt:lpstr>
      <vt:lpstr>Reinigungsplan!Drucktitel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Zwischenberger, Katja</dc:creator>
  <cp:lastModifiedBy>Joachim Kienzler</cp:lastModifiedBy>
  <cp:lastPrinted>2026-06-08T07:03:27Z</cp:lastPrinted>
  <dcterms:created xsi:type="dcterms:W3CDTF">2026-05-19T06:31:38Z</dcterms:created>
  <dcterms:modified xsi:type="dcterms:W3CDTF">2026-06-30T13:36:10Z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0x0101004B3234E05CF82142844EC8937142407A</vt:lpwstr>
  </property>
</Properties>
</file>